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7970\Documents\SA1\"/>
    </mc:Choice>
  </mc:AlternateContent>
  <xr:revisionPtr revIDLastSave="0" documentId="8_{3ACFE21B-A4C0-41CF-B2FE-6CC2666C498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BUF!$A$1:$L$183</definedName>
    <definedName name="_xlnm.Print_Area" localSheetId="9">'DC10'!$A$1:$L$183</definedName>
    <definedName name="_xlnm.Print_Area" localSheetId="16">'DC12'!$A$1:$L$183</definedName>
    <definedName name="_xlnm.Print_Area" localSheetId="23">'DC13'!$A$1:$L$183</definedName>
    <definedName name="_xlnm.Print_Area" localSheetId="27">'DC14'!$A$1:$L$183</definedName>
    <definedName name="_xlnm.Print_Area" localSheetId="33">'DC15'!$A$1:$L$183</definedName>
    <definedName name="_xlnm.Print_Area" localSheetId="38">'DC44'!$A$1:$L$183</definedName>
    <definedName name="_xlnm.Print_Area" localSheetId="2">'EC101'!$A$1:$L$183</definedName>
    <definedName name="_xlnm.Print_Area" localSheetId="3">'EC102'!$A$1:$L$183</definedName>
    <definedName name="_xlnm.Print_Area" localSheetId="4">'EC104'!$A$1:$L$183</definedName>
    <definedName name="_xlnm.Print_Area" localSheetId="5">'EC105'!$A$1:$L$183</definedName>
    <definedName name="_xlnm.Print_Area" localSheetId="6">'EC106'!$A$1:$L$183</definedName>
    <definedName name="_xlnm.Print_Area" localSheetId="7">'EC108'!$A$1:$L$183</definedName>
    <definedName name="_xlnm.Print_Area" localSheetId="8">'EC109'!$A$1:$L$183</definedName>
    <definedName name="_xlnm.Print_Area" localSheetId="10">'EC121'!$A$1:$L$183</definedName>
    <definedName name="_xlnm.Print_Area" localSheetId="11">'EC122'!$A$1:$L$183</definedName>
    <definedName name="_xlnm.Print_Area" localSheetId="12">'EC123'!$A$1:$L$183</definedName>
    <definedName name="_xlnm.Print_Area" localSheetId="13">'EC124'!$A$1:$L$183</definedName>
    <definedName name="_xlnm.Print_Area" localSheetId="14">'EC126'!$A$1:$L$183</definedName>
    <definedName name="_xlnm.Print_Area" localSheetId="15">'EC129'!$A$1:$L$183</definedName>
    <definedName name="_xlnm.Print_Area" localSheetId="17">'EC131'!$A$1:$L$183</definedName>
    <definedName name="_xlnm.Print_Area" localSheetId="18">'EC135'!$A$1:$L$183</definedName>
    <definedName name="_xlnm.Print_Area" localSheetId="19">'EC136'!$A$1:$L$183</definedName>
    <definedName name="_xlnm.Print_Area" localSheetId="20">'EC137'!$A$1:$L$183</definedName>
    <definedName name="_xlnm.Print_Area" localSheetId="21">'EC138'!$A$1:$L$183</definedName>
    <definedName name="_xlnm.Print_Area" localSheetId="22">'EC139'!$A$1:$L$183</definedName>
    <definedName name="_xlnm.Print_Area" localSheetId="24">'EC141'!$A$1:$L$183</definedName>
    <definedName name="_xlnm.Print_Area" localSheetId="25">'EC142'!$A$1:$L$183</definedName>
    <definedName name="_xlnm.Print_Area" localSheetId="26">'EC145'!$A$1:$L$183</definedName>
    <definedName name="_xlnm.Print_Area" localSheetId="28">'EC153'!$A$1:$L$183</definedName>
    <definedName name="_xlnm.Print_Area" localSheetId="29">'EC154'!$A$1:$L$183</definedName>
    <definedName name="_xlnm.Print_Area" localSheetId="30">'EC155'!$A$1:$L$183</definedName>
    <definedName name="_xlnm.Print_Area" localSheetId="31">'EC156'!$A$1:$L$183</definedName>
    <definedName name="_xlnm.Print_Area" localSheetId="32">'EC157'!$A$1:$L$183</definedName>
    <definedName name="_xlnm.Print_Area" localSheetId="34">'EC441'!$A$1:$L$183</definedName>
    <definedName name="_xlnm.Print_Area" localSheetId="35">'EC442'!$A$1:$L$183</definedName>
    <definedName name="_xlnm.Print_Area" localSheetId="36">'EC443'!$A$1:$L$183</definedName>
    <definedName name="_xlnm.Print_Area" localSheetId="37">'EC444'!$A$1:$L$183</definedName>
    <definedName name="_xlnm.Print_Area" localSheetId="1">NMA!$A$1:$L$183</definedName>
    <definedName name="_xlnm.Print_Area" localSheetId="39">Summary!$A$1:$L$183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9" i="2" l="1"/>
  <c r="K169" i="2"/>
  <c r="J169" i="2"/>
  <c r="I169" i="2"/>
  <c r="H169" i="2"/>
  <c r="G169" i="2"/>
  <c r="F169" i="2"/>
  <c r="E169" i="2"/>
  <c r="D169" i="2"/>
  <c r="C169" i="2"/>
  <c r="L169" i="3"/>
  <c r="K169" i="3"/>
  <c r="J169" i="3"/>
  <c r="I169" i="3"/>
  <c r="H169" i="3"/>
  <c r="G169" i="3"/>
  <c r="F169" i="3"/>
  <c r="E169" i="3"/>
  <c r="D169" i="3"/>
  <c r="C169" i="3"/>
  <c r="L169" i="4"/>
  <c r="K169" i="4"/>
  <c r="J169" i="4"/>
  <c r="I169" i="4"/>
  <c r="H169" i="4"/>
  <c r="G169" i="4"/>
  <c r="F169" i="4"/>
  <c r="E169" i="4"/>
  <c r="D169" i="4"/>
  <c r="C169" i="4"/>
  <c r="L169" i="5"/>
  <c r="K169" i="5"/>
  <c r="J169" i="5"/>
  <c r="I169" i="5"/>
  <c r="H169" i="5"/>
  <c r="G169" i="5"/>
  <c r="F169" i="5"/>
  <c r="E169" i="5"/>
  <c r="D169" i="5"/>
  <c r="C169" i="5"/>
  <c r="L169" i="6"/>
  <c r="K169" i="6"/>
  <c r="J169" i="6"/>
  <c r="I169" i="6"/>
  <c r="H169" i="6"/>
  <c r="G169" i="6"/>
  <c r="F169" i="6"/>
  <c r="E169" i="6"/>
  <c r="D169" i="6"/>
  <c r="C169" i="6"/>
  <c r="L169" i="7"/>
  <c r="K169" i="7"/>
  <c r="J169" i="7"/>
  <c r="I169" i="7"/>
  <c r="H169" i="7"/>
  <c r="G169" i="7"/>
  <c r="F169" i="7"/>
  <c r="E169" i="7"/>
  <c r="D169" i="7"/>
  <c r="C169" i="7"/>
  <c r="L169" i="8"/>
  <c r="K169" i="8"/>
  <c r="J169" i="8"/>
  <c r="I169" i="8"/>
  <c r="H169" i="8"/>
  <c r="G169" i="8"/>
  <c r="F169" i="8"/>
  <c r="E169" i="8"/>
  <c r="D169" i="8"/>
  <c r="C169" i="8"/>
  <c r="L169" i="9"/>
  <c r="K169" i="9"/>
  <c r="J169" i="9"/>
  <c r="I169" i="9"/>
  <c r="H169" i="9"/>
  <c r="G169" i="9"/>
  <c r="F169" i="9"/>
  <c r="E169" i="9"/>
  <c r="D169" i="9"/>
  <c r="C169" i="9"/>
  <c r="L169" i="10"/>
  <c r="K169" i="10"/>
  <c r="J169" i="10"/>
  <c r="I169" i="10"/>
  <c r="H169" i="10"/>
  <c r="G169" i="10"/>
  <c r="F169" i="10"/>
  <c r="E169" i="10"/>
  <c r="D169" i="10"/>
  <c r="C169" i="10"/>
  <c r="L169" i="11"/>
  <c r="K169" i="11"/>
  <c r="J169" i="11"/>
  <c r="I169" i="11"/>
  <c r="H169" i="11"/>
  <c r="G169" i="11"/>
  <c r="F169" i="11"/>
  <c r="E169" i="11"/>
  <c r="D169" i="11"/>
  <c r="C169" i="11"/>
  <c r="L169" i="12"/>
  <c r="K169" i="12"/>
  <c r="J169" i="12"/>
  <c r="I169" i="12"/>
  <c r="H169" i="12"/>
  <c r="G169" i="12"/>
  <c r="F169" i="12"/>
  <c r="E169" i="12"/>
  <c r="D169" i="12"/>
  <c r="C169" i="12"/>
  <c r="L169" i="13"/>
  <c r="K169" i="13"/>
  <c r="J169" i="13"/>
  <c r="I169" i="13"/>
  <c r="H169" i="13"/>
  <c r="G169" i="13"/>
  <c r="F169" i="13"/>
  <c r="E169" i="13"/>
  <c r="D169" i="13"/>
  <c r="C169" i="13"/>
  <c r="L169" i="14"/>
  <c r="K169" i="14"/>
  <c r="J169" i="14"/>
  <c r="I169" i="14"/>
  <c r="H169" i="14"/>
  <c r="G169" i="14"/>
  <c r="F169" i="14"/>
  <c r="E169" i="14"/>
  <c r="D169" i="14"/>
  <c r="C169" i="14"/>
  <c r="L169" i="15"/>
  <c r="K169" i="15"/>
  <c r="J169" i="15"/>
  <c r="I169" i="15"/>
  <c r="H169" i="15"/>
  <c r="G169" i="15"/>
  <c r="F169" i="15"/>
  <c r="E169" i="15"/>
  <c r="D169" i="15"/>
  <c r="C169" i="15"/>
  <c r="L169" i="16"/>
  <c r="K169" i="16"/>
  <c r="J169" i="16"/>
  <c r="I169" i="16"/>
  <c r="H169" i="16"/>
  <c r="G169" i="16"/>
  <c r="F169" i="16"/>
  <c r="E169" i="16"/>
  <c r="D169" i="16"/>
  <c r="C169" i="16"/>
  <c r="L169" i="17"/>
  <c r="K169" i="17"/>
  <c r="J169" i="17"/>
  <c r="I169" i="17"/>
  <c r="H169" i="17"/>
  <c r="G169" i="17"/>
  <c r="F169" i="17"/>
  <c r="E169" i="17"/>
  <c r="D169" i="17"/>
  <c r="C169" i="17"/>
  <c r="L169" i="18"/>
  <c r="K169" i="18"/>
  <c r="J169" i="18"/>
  <c r="I169" i="18"/>
  <c r="H169" i="18"/>
  <c r="G169" i="18"/>
  <c r="F169" i="18"/>
  <c r="E169" i="18"/>
  <c r="D169" i="18"/>
  <c r="C169" i="18"/>
  <c r="L169" i="19"/>
  <c r="K169" i="19"/>
  <c r="J169" i="19"/>
  <c r="I169" i="19"/>
  <c r="H169" i="19"/>
  <c r="G169" i="19"/>
  <c r="F169" i="19"/>
  <c r="E169" i="19"/>
  <c r="D169" i="19"/>
  <c r="C169" i="19"/>
  <c r="L169" i="20"/>
  <c r="K169" i="20"/>
  <c r="J169" i="20"/>
  <c r="I169" i="20"/>
  <c r="H169" i="20"/>
  <c r="G169" i="20"/>
  <c r="F169" i="20"/>
  <c r="E169" i="20"/>
  <c r="D169" i="20"/>
  <c r="C169" i="20"/>
  <c r="L169" i="21"/>
  <c r="K169" i="21"/>
  <c r="J169" i="21"/>
  <c r="I169" i="21"/>
  <c r="H169" i="21"/>
  <c r="G169" i="21"/>
  <c r="F169" i="21"/>
  <c r="E169" i="21"/>
  <c r="D169" i="21"/>
  <c r="C169" i="21"/>
  <c r="L169" i="22"/>
  <c r="K169" i="22"/>
  <c r="J169" i="22"/>
  <c r="I169" i="22"/>
  <c r="H169" i="22"/>
  <c r="G169" i="22"/>
  <c r="F169" i="22"/>
  <c r="E169" i="22"/>
  <c r="D169" i="22"/>
  <c r="C169" i="22"/>
  <c r="L169" i="23"/>
  <c r="K169" i="23"/>
  <c r="J169" i="23"/>
  <c r="I169" i="23"/>
  <c r="H169" i="23"/>
  <c r="G169" i="23"/>
  <c r="F169" i="23"/>
  <c r="E169" i="23"/>
  <c r="D169" i="23"/>
  <c r="C169" i="23"/>
  <c r="L169" i="24"/>
  <c r="K169" i="24"/>
  <c r="J169" i="24"/>
  <c r="I169" i="24"/>
  <c r="H169" i="24"/>
  <c r="G169" i="24"/>
  <c r="F169" i="24"/>
  <c r="E169" i="24"/>
  <c r="D169" i="24"/>
  <c r="C169" i="24"/>
  <c r="L169" i="25"/>
  <c r="K169" i="25"/>
  <c r="J169" i="25"/>
  <c r="I169" i="25"/>
  <c r="H169" i="25"/>
  <c r="G169" i="25"/>
  <c r="F169" i="25"/>
  <c r="E169" i="25"/>
  <c r="D169" i="25"/>
  <c r="C169" i="25"/>
  <c r="L169" i="26"/>
  <c r="K169" i="26"/>
  <c r="J169" i="26"/>
  <c r="I169" i="26"/>
  <c r="H169" i="26"/>
  <c r="G169" i="26"/>
  <c r="F169" i="26"/>
  <c r="E169" i="26"/>
  <c r="D169" i="26"/>
  <c r="C169" i="26"/>
  <c r="L169" i="27"/>
  <c r="K169" i="27"/>
  <c r="J169" i="27"/>
  <c r="I169" i="27"/>
  <c r="H169" i="27"/>
  <c r="G169" i="27"/>
  <c r="F169" i="27"/>
  <c r="E169" i="27"/>
  <c r="D169" i="27"/>
  <c r="C169" i="27"/>
  <c r="L169" i="28"/>
  <c r="K169" i="28"/>
  <c r="J169" i="28"/>
  <c r="I169" i="28"/>
  <c r="H169" i="28"/>
  <c r="G169" i="28"/>
  <c r="F169" i="28"/>
  <c r="E169" i="28"/>
  <c r="D169" i="28"/>
  <c r="C169" i="28"/>
  <c r="L169" i="29"/>
  <c r="K169" i="29"/>
  <c r="J169" i="29"/>
  <c r="I169" i="29"/>
  <c r="H169" i="29"/>
  <c r="G169" i="29"/>
  <c r="F169" i="29"/>
  <c r="E169" i="29"/>
  <c r="D169" i="29"/>
  <c r="C169" i="29"/>
  <c r="L169" i="30"/>
  <c r="K169" i="30"/>
  <c r="J169" i="30"/>
  <c r="I169" i="30"/>
  <c r="H169" i="30"/>
  <c r="G169" i="30"/>
  <c r="F169" i="30"/>
  <c r="E169" i="30"/>
  <c r="D169" i="30"/>
  <c r="C169" i="30"/>
  <c r="L169" i="31"/>
  <c r="K169" i="31"/>
  <c r="J169" i="31"/>
  <c r="I169" i="31"/>
  <c r="H169" i="31"/>
  <c r="G169" i="31"/>
  <c r="F169" i="31"/>
  <c r="E169" i="31"/>
  <c r="D169" i="31"/>
  <c r="C169" i="31"/>
  <c r="L169" i="32"/>
  <c r="K169" i="32"/>
  <c r="J169" i="32"/>
  <c r="I169" i="32"/>
  <c r="H169" i="32"/>
  <c r="G169" i="32"/>
  <c r="F169" i="32"/>
  <c r="E169" i="32"/>
  <c r="D169" i="32"/>
  <c r="C169" i="32"/>
  <c r="L169" i="33"/>
  <c r="K169" i="33"/>
  <c r="J169" i="33"/>
  <c r="I169" i="33"/>
  <c r="H169" i="33"/>
  <c r="G169" i="33"/>
  <c r="F169" i="33"/>
  <c r="E169" i="33"/>
  <c r="D169" i="33"/>
  <c r="C169" i="33"/>
  <c r="L169" i="34"/>
  <c r="K169" i="34"/>
  <c r="J169" i="34"/>
  <c r="I169" i="34"/>
  <c r="H169" i="34"/>
  <c r="G169" i="34"/>
  <c r="F169" i="34"/>
  <c r="E169" i="34"/>
  <c r="D169" i="34"/>
  <c r="C169" i="34"/>
  <c r="L169" i="35"/>
  <c r="K169" i="35"/>
  <c r="J169" i="35"/>
  <c r="I169" i="35"/>
  <c r="H169" i="35"/>
  <c r="G169" i="35"/>
  <c r="F169" i="35"/>
  <c r="E169" i="35"/>
  <c r="D169" i="35"/>
  <c r="C169" i="35"/>
  <c r="L169" i="36"/>
  <c r="K169" i="36"/>
  <c r="J169" i="36"/>
  <c r="I169" i="36"/>
  <c r="H169" i="36"/>
  <c r="G169" i="36"/>
  <c r="F169" i="36"/>
  <c r="E169" i="36"/>
  <c r="D169" i="36"/>
  <c r="C169" i="36"/>
  <c r="L169" i="37"/>
  <c r="K169" i="37"/>
  <c r="J169" i="37"/>
  <c r="I169" i="37"/>
  <c r="H169" i="37"/>
  <c r="G169" i="37"/>
  <c r="F169" i="37"/>
  <c r="E169" i="37"/>
  <c r="D169" i="37"/>
  <c r="C169" i="37"/>
  <c r="L169" i="38"/>
  <c r="K169" i="38"/>
  <c r="J169" i="38"/>
  <c r="I169" i="38"/>
  <c r="H169" i="38"/>
  <c r="G169" i="38"/>
  <c r="F169" i="38"/>
  <c r="E169" i="38"/>
  <c r="D169" i="38"/>
  <c r="C169" i="38"/>
  <c r="L169" i="39"/>
  <c r="K169" i="39"/>
  <c r="J169" i="39"/>
  <c r="I169" i="39"/>
  <c r="H169" i="39"/>
  <c r="G169" i="39"/>
  <c r="F169" i="39"/>
  <c r="E169" i="39"/>
  <c r="D169" i="39"/>
  <c r="C169" i="39"/>
  <c r="L169" i="40"/>
  <c r="K169" i="40"/>
  <c r="J169" i="40"/>
  <c r="I169" i="40"/>
  <c r="H169" i="40"/>
  <c r="G169" i="40"/>
  <c r="F169" i="40"/>
  <c r="E169" i="40"/>
  <c r="D169" i="40"/>
  <c r="C169" i="40"/>
  <c r="L169" i="1"/>
  <c r="K169" i="1"/>
  <c r="J169" i="1"/>
  <c r="I169" i="1"/>
  <c r="H169" i="1"/>
  <c r="G169" i="1"/>
  <c r="F169" i="1"/>
  <c r="E169" i="1"/>
  <c r="D169" i="1"/>
  <c r="C169" i="1"/>
  <c r="L164" i="2"/>
  <c r="K164" i="2"/>
  <c r="J164" i="2"/>
  <c r="I164" i="2"/>
  <c r="H164" i="2"/>
  <c r="G164" i="2"/>
  <c r="F164" i="2"/>
  <c r="E164" i="2"/>
  <c r="D164" i="2"/>
  <c r="C164" i="2"/>
  <c r="L164" i="3"/>
  <c r="K164" i="3"/>
  <c r="J164" i="3"/>
  <c r="I164" i="3"/>
  <c r="H164" i="3"/>
  <c r="G164" i="3"/>
  <c r="F164" i="3"/>
  <c r="E164" i="3"/>
  <c r="D164" i="3"/>
  <c r="C164" i="3"/>
  <c r="L164" i="4"/>
  <c r="K164" i="4"/>
  <c r="J164" i="4"/>
  <c r="I164" i="4"/>
  <c r="H164" i="4"/>
  <c r="G164" i="4"/>
  <c r="F164" i="4"/>
  <c r="E164" i="4"/>
  <c r="D164" i="4"/>
  <c r="C164" i="4"/>
  <c r="L164" i="5"/>
  <c r="K164" i="5"/>
  <c r="J164" i="5"/>
  <c r="I164" i="5"/>
  <c r="H164" i="5"/>
  <c r="G164" i="5"/>
  <c r="F164" i="5"/>
  <c r="E164" i="5"/>
  <c r="D164" i="5"/>
  <c r="C164" i="5"/>
  <c r="L164" i="6"/>
  <c r="K164" i="6"/>
  <c r="J164" i="6"/>
  <c r="I164" i="6"/>
  <c r="H164" i="6"/>
  <c r="G164" i="6"/>
  <c r="F164" i="6"/>
  <c r="E164" i="6"/>
  <c r="D164" i="6"/>
  <c r="C164" i="6"/>
  <c r="L164" i="7"/>
  <c r="K164" i="7"/>
  <c r="J164" i="7"/>
  <c r="I164" i="7"/>
  <c r="H164" i="7"/>
  <c r="G164" i="7"/>
  <c r="F164" i="7"/>
  <c r="E164" i="7"/>
  <c r="D164" i="7"/>
  <c r="C164" i="7"/>
  <c r="L164" i="8"/>
  <c r="K164" i="8"/>
  <c r="J164" i="8"/>
  <c r="I164" i="8"/>
  <c r="H164" i="8"/>
  <c r="G164" i="8"/>
  <c r="F164" i="8"/>
  <c r="E164" i="8"/>
  <c r="D164" i="8"/>
  <c r="C164" i="8"/>
  <c r="L164" i="9"/>
  <c r="K164" i="9"/>
  <c r="J164" i="9"/>
  <c r="I164" i="9"/>
  <c r="H164" i="9"/>
  <c r="G164" i="9"/>
  <c r="F164" i="9"/>
  <c r="E164" i="9"/>
  <c r="D164" i="9"/>
  <c r="C164" i="9"/>
  <c r="L164" i="10"/>
  <c r="K164" i="10"/>
  <c r="J164" i="10"/>
  <c r="I164" i="10"/>
  <c r="H164" i="10"/>
  <c r="G164" i="10"/>
  <c r="F164" i="10"/>
  <c r="E164" i="10"/>
  <c r="D164" i="10"/>
  <c r="C164" i="10"/>
  <c r="L164" i="11"/>
  <c r="K164" i="11"/>
  <c r="J164" i="11"/>
  <c r="I164" i="11"/>
  <c r="H164" i="11"/>
  <c r="G164" i="11"/>
  <c r="F164" i="11"/>
  <c r="E164" i="11"/>
  <c r="D164" i="11"/>
  <c r="C164" i="11"/>
  <c r="L164" i="12"/>
  <c r="K164" i="12"/>
  <c r="J164" i="12"/>
  <c r="I164" i="12"/>
  <c r="H164" i="12"/>
  <c r="G164" i="12"/>
  <c r="F164" i="12"/>
  <c r="E164" i="12"/>
  <c r="D164" i="12"/>
  <c r="C164" i="12"/>
  <c r="L164" i="13"/>
  <c r="K164" i="13"/>
  <c r="J164" i="13"/>
  <c r="I164" i="13"/>
  <c r="H164" i="13"/>
  <c r="G164" i="13"/>
  <c r="F164" i="13"/>
  <c r="E164" i="13"/>
  <c r="D164" i="13"/>
  <c r="C164" i="13"/>
  <c r="L164" i="14"/>
  <c r="K164" i="14"/>
  <c r="J164" i="14"/>
  <c r="I164" i="14"/>
  <c r="H164" i="14"/>
  <c r="G164" i="14"/>
  <c r="F164" i="14"/>
  <c r="E164" i="14"/>
  <c r="D164" i="14"/>
  <c r="C164" i="14"/>
  <c r="L164" i="15"/>
  <c r="K164" i="15"/>
  <c r="J164" i="15"/>
  <c r="I164" i="15"/>
  <c r="H164" i="15"/>
  <c r="G164" i="15"/>
  <c r="F164" i="15"/>
  <c r="E164" i="15"/>
  <c r="D164" i="15"/>
  <c r="C164" i="15"/>
  <c r="L164" i="16"/>
  <c r="K164" i="16"/>
  <c r="J164" i="16"/>
  <c r="I164" i="16"/>
  <c r="H164" i="16"/>
  <c r="G164" i="16"/>
  <c r="F164" i="16"/>
  <c r="E164" i="16"/>
  <c r="D164" i="16"/>
  <c r="C164" i="16"/>
  <c r="L164" i="17"/>
  <c r="K164" i="17"/>
  <c r="J164" i="17"/>
  <c r="I164" i="17"/>
  <c r="H164" i="17"/>
  <c r="G164" i="17"/>
  <c r="F164" i="17"/>
  <c r="E164" i="17"/>
  <c r="D164" i="17"/>
  <c r="C164" i="17"/>
  <c r="L164" i="18"/>
  <c r="K164" i="18"/>
  <c r="J164" i="18"/>
  <c r="I164" i="18"/>
  <c r="H164" i="18"/>
  <c r="G164" i="18"/>
  <c r="F164" i="18"/>
  <c r="E164" i="18"/>
  <c r="D164" i="18"/>
  <c r="C164" i="18"/>
  <c r="L164" i="19"/>
  <c r="K164" i="19"/>
  <c r="J164" i="19"/>
  <c r="I164" i="19"/>
  <c r="H164" i="19"/>
  <c r="G164" i="19"/>
  <c r="F164" i="19"/>
  <c r="E164" i="19"/>
  <c r="D164" i="19"/>
  <c r="C164" i="19"/>
  <c r="L164" i="20"/>
  <c r="K164" i="20"/>
  <c r="J164" i="20"/>
  <c r="I164" i="20"/>
  <c r="H164" i="20"/>
  <c r="G164" i="20"/>
  <c r="F164" i="20"/>
  <c r="E164" i="20"/>
  <c r="D164" i="20"/>
  <c r="C164" i="20"/>
  <c r="L164" i="21"/>
  <c r="K164" i="21"/>
  <c r="J164" i="21"/>
  <c r="I164" i="21"/>
  <c r="H164" i="21"/>
  <c r="G164" i="21"/>
  <c r="F164" i="21"/>
  <c r="E164" i="21"/>
  <c r="D164" i="21"/>
  <c r="C164" i="21"/>
  <c r="L164" i="22"/>
  <c r="K164" i="22"/>
  <c r="J164" i="22"/>
  <c r="I164" i="22"/>
  <c r="H164" i="22"/>
  <c r="G164" i="22"/>
  <c r="F164" i="22"/>
  <c r="E164" i="22"/>
  <c r="D164" i="22"/>
  <c r="C164" i="22"/>
  <c r="L164" i="23"/>
  <c r="K164" i="23"/>
  <c r="J164" i="23"/>
  <c r="I164" i="23"/>
  <c r="H164" i="23"/>
  <c r="G164" i="23"/>
  <c r="F164" i="23"/>
  <c r="E164" i="23"/>
  <c r="D164" i="23"/>
  <c r="C164" i="23"/>
  <c r="L164" i="24"/>
  <c r="K164" i="24"/>
  <c r="J164" i="24"/>
  <c r="I164" i="24"/>
  <c r="H164" i="24"/>
  <c r="G164" i="24"/>
  <c r="F164" i="24"/>
  <c r="E164" i="24"/>
  <c r="D164" i="24"/>
  <c r="C164" i="24"/>
  <c r="L164" i="25"/>
  <c r="K164" i="25"/>
  <c r="J164" i="25"/>
  <c r="I164" i="25"/>
  <c r="H164" i="25"/>
  <c r="G164" i="25"/>
  <c r="F164" i="25"/>
  <c r="E164" i="25"/>
  <c r="D164" i="25"/>
  <c r="C164" i="25"/>
  <c r="L164" i="26"/>
  <c r="K164" i="26"/>
  <c r="J164" i="26"/>
  <c r="I164" i="26"/>
  <c r="H164" i="26"/>
  <c r="G164" i="26"/>
  <c r="F164" i="26"/>
  <c r="E164" i="26"/>
  <c r="D164" i="26"/>
  <c r="C164" i="26"/>
  <c r="L164" i="27"/>
  <c r="K164" i="27"/>
  <c r="J164" i="27"/>
  <c r="I164" i="27"/>
  <c r="H164" i="27"/>
  <c r="G164" i="27"/>
  <c r="F164" i="27"/>
  <c r="E164" i="27"/>
  <c r="D164" i="27"/>
  <c r="C164" i="27"/>
  <c r="L164" i="28"/>
  <c r="K164" i="28"/>
  <c r="J164" i="28"/>
  <c r="I164" i="28"/>
  <c r="H164" i="28"/>
  <c r="G164" i="28"/>
  <c r="F164" i="28"/>
  <c r="E164" i="28"/>
  <c r="D164" i="28"/>
  <c r="C164" i="28"/>
  <c r="L164" i="29"/>
  <c r="K164" i="29"/>
  <c r="J164" i="29"/>
  <c r="I164" i="29"/>
  <c r="H164" i="29"/>
  <c r="G164" i="29"/>
  <c r="F164" i="29"/>
  <c r="E164" i="29"/>
  <c r="D164" i="29"/>
  <c r="C164" i="29"/>
  <c r="L164" i="30"/>
  <c r="K164" i="30"/>
  <c r="J164" i="30"/>
  <c r="I164" i="30"/>
  <c r="H164" i="30"/>
  <c r="G164" i="30"/>
  <c r="F164" i="30"/>
  <c r="E164" i="30"/>
  <c r="D164" i="30"/>
  <c r="C164" i="30"/>
  <c r="L164" i="31"/>
  <c r="K164" i="31"/>
  <c r="J164" i="31"/>
  <c r="I164" i="31"/>
  <c r="H164" i="31"/>
  <c r="G164" i="31"/>
  <c r="F164" i="31"/>
  <c r="E164" i="31"/>
  <c r="D164" i="31"/>
  <c r="C164" i="31"/>
  <c r="L164" i="32"/>
  <c r="K164" i="32"/>
  <c r="J164" i="32"/>
  <c r="I164" i="32"/>
  <c r="H164" i="32"/>
  <c r="G164" i="32"/>
  <c r="F164" i="32"/>
  <c r="E164" i="32"/>
  <c r="D164" i="32"/>
  <c r="C164" i="32"/>
  <c r="L164" i="33"/>
  <c r="K164" i="33"/>
  <c r="J164" i="33"/>
  <c r="I164" i="33"/>
  <c r="H164" i="33"/>
  <c r="G164" i="33"/>
  <c r="F164" i="33"/>
  <c r="E164" i="33"/>
  <c r="D164" i="33"/>
  <c r="C164" i="33"/>
  <c r="L164" i="34"/>
  <c r="K164" i="34"/>
  <c r="J164" i="34"/>
  <c r="I164" i="34"/>
  <c r="H164" i="34"/>
  <c r="G164" i="34"/>
  <c r="F164" i="34"/>
  <c r="E164" i="34"/>
  <c r="D164" i="34"/>
  <c r="C164" i="34"/>
  <c r="L164" i="35"/>
  <c r="K164" i="35"/>
  <c r="J164" i="35"/>
  <c r="I164" i="35"/>
  <c r="H164" i="35"/>
  <c r="G164" i="35"/>
  <c r="F164" i="35"/>
  <c r="E164" i="35"/>
  <c r="D164" i="35"/>
  <c r="C164" i="35"/>
  <c r="L164" i="36"/>
  <c r="K164" i="36"/>
  <c r="J164" i="36"/>
  <c r="I164" i="36"/>
  <c r="H164" i="36"/>
  <c r="G164" i="36"/>
  <c r="F164" i="36"/>
  <c r="E164" i="36"/>
  <c r="D164" i="36"/>
  <c r="C164" i="36"/>
  <c r="L164" i="37"/>
  <c r="K164" i="37"/>
  <c r="J164" i="37"/>
  <c r="I164" i="37"/>
  <c r="H164" i="37"/>
  <c r="G164" i="37"/>
  <c r="F164" i="37"/>
  <c r="E164" i="37"/>
  <c r="D164" i="37"/>
  <c r="C164" i="37"/>
  <c r="L164" i="38"/>
  <c r="K164" i="38"/>
  <c r="J164" i="38"/>
  <c r="I164" i="38"/>
  <c r="H164" i="38"/>
  <c r="G164" i="38"/>
  <c r="F164" i="38"/>
  <c r="E164" i="38"/>
  <c r="D164" i="38"/>
  <c r="C164" i="38"/>
  <c r="L164" i="39"/>
  <c r="K164" i="39"/>
  <c r="J164" i="39"/>
  <c r="I164" i="39"/>
  <c r="H164" i="39"/>
  <c r="G164" i="39"/>
  <c r="F164" i="39"/>
  <c r="E164" i="39"/>
  <c r="D164" i="39"/>
  <c r="C164" i="39"/>
  <c r="L164" i="40"/>
  <c r="K164" i="40"/>
  <c r="J164" i="40"/>
  <c r="I164" i="40"/>
  <c r="H164" i="40"/>
  <c r="G164" i="40"/>
  <c r="F164" i="40"/>
  <c r="E164" i="40"/>
  <c r="D164" i="40"/>
  <c r="C164" i="40"/>
  <c r="L164" i="1"/>
  <c r="K164" i="1"/>
  <c r="J164" i="1"/>
  <c r="I164" i="1"/>
  <c r="H164" i="1"/>
  <c r="G164" i="1"/>
  <c r="F164" i="1"/>
  <c r="E164" i="1"/>
  <c r="D164" i="1"/>
  <c r="C164" i="1"/>
  <c r="L157" i="2"/>
  <c r="K157" i="2"/>
  <c r="J157" i="2"/>
  <c r="I157" i="2"/>
  <c r="H157" i="2"/>
  <c r="G157" i="2"/>
  <c r="F157" i="2"/>
  <c r="E157" i="2"/>
  <c r="D157" i="2"/>
  <c r="C157" i="2"/>
  <c r="L157" i="3"/>
  <c r="K157" i="3"/>
  <c r="J157" i="3"/>
  <c r="I157" i="3"/>
  <c r="H157" i="3"/>
  <c r="G157" i="3"/>
  <c r="F157" i="3"/>
  <c r="E157" i="3"/>
  <c r="D157" i="3"/>
  <c r="C157" i="3"/>
  <c r="L157" i="4"/>
  <c r="K157" i="4"/>
  <c r="J157" i="4"/>
  <c r="I157" i="4"/>
  <c r="H157" i="4"/>
  <c r="G157" i="4"/>
  <c r="F157" i="4"/>
  <c r="E157" i="4"/>
  <c r="D157" i="4"/>
  <c r="C157" i="4"/>
  <c r="L157" i="5"/>
  <c r="K157" i="5"/>
  <c r="J157" i="5"/>
  <c r="I157" i="5"/>
  <c r="H157" i="5"/>
  <c r="G157" i="5"/>
  <c r="F157" i="5"/>
  <c r="E157" i="5"/>
  <c r="D157" i="5"/>
  <c r="C157" i="5"/>
  <c r="L157" i="6"/>
  <c r="K157" i="6"/>
  <c r="J157" i="6"/>
  <c r="I157" i="6"/>
  <c r="H157" i="6"/>
  <c r="G157" i="6"/>
  <c r="F157" i="6"/>
  <c r="E157" i="6"/>
  <c r="D157" i="6"/>
  <c r="C157" i="6"/>
  <c r="L157" i="7"/>
  <c r="K157" i="7"/>
  <c r="J157" i="7"/>
  <c r="I157" i="7"/>
  <c r="H157" i="7"/>
  <c r="G157" i="7"/>
  <c r="F157" i="7"/>
  <c r="E157" i="7"/>
  <c r="D157" i="7"/>
  <c r="C157" i="7"/>
  <c r="L157" i="8"/>
  <c r="K157" i="8"/>
  <c r="J157" i="8"/>
  <c r="I157" i="8"/>
  <c r="H157" i="8"/>
  <c r="G157" i="8"/>
  <c r="F157" i="8"/>
  <c r="E157" i="8"/>
  <c r="D157" i="8"/>
  <c r="C157" i="8"/>
  <c r="L157" i="9"/>
  <c r="K157" i="9"/>
  <c r="J157" i="9"/>
  <c r="I157" i="9"/>
  <c r="H157" i="9"/>
  <c r="G157" i="9"/>
  <c r="F157" i="9"/>
  <c r="E157" i="9"/>
  <c r="D157" i="9"/>
  <c r="C157" i="9"/>
  <c r="L157" i="10"/>
  <c r="K157" i="10"/>
  <c r="J157" i="10"/>
  <c r="I157" i="10"/>
  <c r="H157" i="10"/>
  <c r="G157" i="10"/>
  <c r="F157" i="10"/>
  <c r="E157" i="10"/>
  <c r="D157" i="10"/>
  <c r="C157" i="10"/>
  <c r="L157" i="11"/>
  <c r="K157" i="11"/>
  <c r="J157" i="11"/>
  <c r="I157" i="11"/>
  <c r="H157" i="11"/>
  <c r="G157" i="11"/>
  <c r="F157" i="11"/>
  <c r="E157" i="11"/>
  <c r="D157" i="11"/>
  <c r="C157" i="11"/>
  <c r="L157" i="12"/>
  <c r="K157" i="12"/>
  <c r="J157" i="12"/>
  <c r="I157" i="12"/>
  <c r="H157" i="12"/>
  <c r="G157" i="12"/>
  <c r="F157" i="12"/>
  <c r="E157" i="12"/>
  <c r="D157" i="12"/>
  <c r="C157" i="12"/>
  <c r="L157" i="13"/>
  <c r="K157" i="13"/>
  <c r="J157" i="13"/>
  <c r="I157" i="13"/>
  <c r="H157" i="13"/>
  <c r="G157" i="13"/>
  <c r="F157" i="13"/>
  <c r="E157" i="13"/>
  <c r="D157" i="13"/>
  <c r="C157" i="13"/>
  <c r="L157" i="14"/>
  <c r="K157" i="14"/>
  <c r="J157" i="14"/>
  <c r="I157" i="14"/>
  <c r="H157" i="14"/>
  <c r="G157" i="14"/>
  <c r="F157" i="14"/>
  <c r="E157" i="14"/>
  <c r="D157" i="14"/>
  <c r="C157" i="14"/>
  <c r="L157" i="15"/>
  <c r="K157" i="15"/>
  <c r="J157" i="15"/>
  <c r="I157" i="15"/>
  <c r="H157" i="15"/>
  <c r="G157" i="15"/>
  <c r="F157" i="15"/>
  <c r="E157" i="15"/>
  <c r="D157" i="15"/>
  <c r="C157" i="15"/>
  <c r="L157" i="16"/>
  <c r="K157" i="16"/>
  <c r="J157" i="16"/>
  <c r="I157" i="16"/>
  <c r="H157" i="16"/>
  <c r="G157" i="16"/>
  <c r="F157" i="16"/>
  <c r="E157" i="16"/>
  <c r="D157" i="16"/>
  <c r="C157" i="16"/>
  <c r="L157" i="17"/>
  <c r="K157" i="17"/>
  <c r="J157" i="17"/>
  <c r="I157" i="17"/>
  <c r="H157" i="17"/>
  <c r="G157" i="17"/>
  <c r="F157" i="17"/>
  <c r="E157" i="17"/>
  <c r="D157" i="17"/>
  <c r="C157" i="17"/>
  <c r="L157" i="18"/>
  <c r="K157" i="18"/>
  <c r="J157" i="18"/>
  <c r="I157" i="18"/>
  <c r="H157" i="18"/>
  <c r="G157" i="18"/>
  <c r="F157" i="18"/>
  <c r="E157" i="18"/>
  <c r="D157" i="18"/>
  <c r="C157" i="18"/>
  <c r="L157" i="19"/>
  <c r="K157" i="19"/>
  <c r="J157" i="19"/>
  <c r="I157" i="19"/>
  <c r="H157" i="19"/>
  <c r="G157" i="19"/>
  <c r="F157" i="19"/>
  <c r="E157" i="19"/>
  <c r="D157" i="19"/>
  <c r="C157" i="19"/>
  <c r="L157" i="20"/>
  <c r="K157" i="20"/>
  <c r="J157" i="20"/>
  <c r="I157" i="20"/>
  <c r="H157" i="20"/>
  <c r="G157" i="20"/>
  <c r="F157" i="20"/>
  <c r="E157" i="20"/>
  <c r="D157" i="20"/>
  <c r="C157" i="20"/>
  <c r="L157" i="21"/>
  <c r="K157" i="21"/>
  <c r="J157" i="21"/>
  <c r="I157" i="21"/>
  <c r="H157" i="21"/>
  <c r="G157" i="21"/>
  <c r="F157" i="21"/>
  <c r="E157" i="21"/>
  <c r="D157" i="21"/>
  <c r="C157" i="21"/>
  <c r="L157" i="22"/>
  <c r="K157" i="22"/>
  <c r="J157" i="22"/>
  <c r="I157" i="22"/>
  <c r="H157" i="22"/>
  <c r="G157" i="22"/>
  <c r="F157" i="22"/>
  <c r="E157" i="22"/>
  <c r="D157" i="22"/>
  <c r="C157" i="22"/>
  <c r="L157" i="23"/>
  <c r="K157" i="23"/>
  <c r="J157" i="23"/>
  <c r="I157" i="23"/>
  <c r="H157" i="23"/>
  <c r="G157" i="23"/>
  <c r="F157" i="23"/>
  <c r="E157" i="23"/>
  <c r="D157" i="23"/>
  <c r="C157" i="23"/>
  <c r="L157" i="24"/>
  <c r="K157" i="24"/>
  <c r="J157" i="24"/>
  <c r="I157" i="24"/>
  <c r="H157" i="24"/>
  <c r="G157" i="24"/>
  <c r="F157" i="24"/>
  <c r="E157" i="24"/>
  <c r="D157" i="24"/>
  <c r="C157" i="24"/>
  <c r="L157" i="25"/>
  <c r="K157" i="25"/>
  <c r="J157" i="25"/>
  <c r="I157" i="25"/>
  <c r="H157" i="25"/>
  <c r="G157" i="25"/>
  <c r="F157" i="25"/>
  <c r="E157" i="25"/>
  <c r="D157" i="25"/>
  <c r="C157" i="25"/>
  <c r="L157" i="26"/>
  <c r="K157" i="26"/>
  <c r="J157" i="26"/>
  <c r="I157" i="26"/>
  <c r="H157" i="26"/>
  <c r="G157" i="26"/>
  <c r="F157" i="26"/>
  <c r="E157" i="26"/>
  <c r="D157" i="26"/>
  <c r="C157" i="26"/>
  <c r="L157" i="27"/>
  <c r="K157" i="27"/>
  <c r="J157" i="27"/>
  <c r="I157" i="27"/>
  <c r="H157" i="27"/>
  <c r="G157" i="27"/>
  <c r="F157" i="27"/>
  <c r="E157" i="27"/>
  <c r="D157" i="27"/>
  <c r="C157" i="27"/>
  <c r="L157" i="28"/>
  <c r="K157" i="28"/>
  <c r="J157" i="28"/>
  <c r="I157" i="28"/>
  <c r="H157" i="28"/>
  <c r="G157" i="28"/>
  <c r="F157" i="28"/>
  <c r="E157" i="28"/>
  <c r="D157" i="28"/>
  <c r="C157" i="28"/>
  <c r="L157" i="29"/>
  <c r="K157" i="29"/>
  <c r="J157" i="29"/>
  <c r="I157" i="29"/>
  <c r="H157" i="29"/>
  <c r="G157" i="29"/>
  <c r="F157" i="29"/>
  <c r="E157" i="29"/>
  <c r="D157" i="29"/>
  <c r="C157" i="29"/>
  <c r="L157" i="30"/>
  <c r="K157" i="30"/>
  <c r="J157" i="30"/>
  <c r="I157" i="30"/>
  <c r="H157" i="30"/>
  <c r="G157" i="30"/>
  <c r="F157" i="30"/>
  <c r="E157" i="30"/>
  <c r="D157" i="30"/>
  <c r="C157" i="30"/>
  <c r="L157" i="31"/>
  <c r="K157" i="31"/>
  <c r="J157" i="31"/>
  <c r="I157" i="31"/>
  <c r="H157" i="31"/>
  <c r="G157" i="31"/>
  <c r="F157" i="31"/>
  <c r="E157" i="31"/>
  <c r="D157" i="31"/>
  <c r="C157" i="31"/>
  <c r="L157" i="32"/>
  <c r="K157" i="32"/>
  <c r="J157" i="32"/>
  <c r="I157" i="32"/>
  <c r="H157" i="32"/>
  <c r="G157" i="32"/>
  <c r="F157" i="32"/>
  <c r="E157" i="32"/>
  <c r="D157" i="32"/>
  <c r="C157" i="32"/>
  <c r="L157" i="33"/>
  <c r="K157" i="33"/>
  <c r="J157" i="33"/>
  <c r="I157" i="33"/>
  <c r="H157" i="33"/>
  <c r="G157" i="33"/>
  <c r="F157" i="33"/>
  <c r="E157" i="33"/>
  <c r="D157" i="33"/>
  <c r="C157" i="33"/>
  <c r="L157" i="34"/>
  <c r="K157" i="34"/>
  <c r="J157" i="34"/>
  <c r="I157" i="34"/>
  <c r="H157" i="34"/>
  <c r="G157" i="34"/>
  <c r="F157" i="34"/>
  <c r="E157" i="34"/>
  <c r="D157" i="34"/>
  <c r="C157" i="34"/>
  <c r="L157" i="35"/>
  <c r="K157" i="35"/>
  <c r="J157" i="35"/>
  <c r="I157" i="35"/>
  <c r="H157" i="35"/>
  <c r="G157" i="35"/>
  <c r="F157" i="35"/>
  <c r="E157" i="35"/>
  <c r="D157" i="35"/>
  <c r="C157" i="35"/>
  <c r="L157" i="36"/>
  <c r="K157" i="36"/>
  <c r="J157" i="36"/>
  <c r="I157" i="36"/>
  <c r="H157" i="36"/>
  <c r="G157" i="36"/>
  <c r="F157" i="36"/>
  <c r="E157" i="36"/>
  <c r="D157" i="36"/>
  <c r="C157" i="36"/>
  <c r="L157" i="37"/>
  <c r="K157" i="37"/>
  <c r="J157" i="37"/>
  <c r="I157" i="37"/>
  <c r="H157" i="37"/>
  <c r="G157" i="37"/>
  <c r="F157" i="37"/>
  <c r="E157" i="37"/>
  <c r="D157" i="37"/>
  <c r="C157" i="37"/>
  <c r="L157" i="38"/>
  <c r="K157" i="38"/>
  <c r="J157" i="38"/>
  <c r="I157" i="38"/>
  <c r="H157" i="38"/>
  <c r="G157" i="38"/>
  <c r="F157" i="38"/>
  <c r="E157" i="38"/>
  <c r="D157" i="38"/>
  <c r="C157" i="38"/>
  <c r="L157" i="39"/>
  <c r="K157" i="39"/>
  <c r="J157" i="39"/>
  <c r="I157" i="39"/>
  <c r="H157" i="39"/>
  <c r="G157" i="39"/>
  <c r="F157" i="39"/>
  <c r="E157" i="39"/>
  <c r="D157" i="39"/>
  <c r="C157" i="39"/>
  <c r="L157" i="40"/>
  <c r="K157" i="40"/>
  <c r="J157" i="40"/>
  <c r="I157" i="40"/>
  <c r="H157" i="40"/>
  <c r="G157" i="40"/>
  <c r="F157" i="40"/>
  <c r="E157" i="40"/>
  <c r="D157" i="40"/>
  <c r="C157" i="40"/>
  <c r="L157" i="1"/>
  <c r="K157" i="1"/>
  <c r="J157" i="1"/>
  <c r="I157" i="1"/>
  <c r="H157" i="1"/>
  <c r="G157" i="1"/>
  <c r="F157" i="1"/>
  <c r="E157" i="1"/>
  <c r="D157" i="1"/>
  <c r="C157" i="1"/>
  <c r="L127" i="2"/>
  <c r="K127" i="2"/>
  <c r="J127" i="2"/>
  <c r="I127" i="2"/>
  <c r="H127" i="2"/>
  <c r="G127" i="2"/>
  <c r="F127" i="2"/>
  <c r="E127" i="2"/>
  <c r="D127" i="2"/>
  <c r="C127" i="2"/>
  <c r="L127" i="3"/>
  <c r="K127" i="3"/>
  <c r="J127" i="3"/>
  <c r="I127" i="3"/>
  <c r="H127" i="3"/>
  <c r="G127" i="3"/>
  <c r="F127" i="3"/>
  <c r="E127" i="3"/>
  <c r="D127" i="3"/>
  <c r="C127" i="3"/>
  <c r="L127" i="4"/>
  <c r="K127" i="4"/>
  <c r="J127" i="4"/>
  <c r="I127" i="4"/>
  <c r="H127" i="4"/>
  <c r="G127" i="4"/>
  <c r="F127" i="4"/>
  <c r="E127" i="4"/>
  <c r="D127" i="4"/>
  <c r="C127" i="4"/>
  <c r="L127" i="5"/>
  <c r="K127" i="5"/>
  <c r="J127" i="5"/>
  <c r="I127" i="5"/>
  <c r="H127" i="5"/>
  <c r="G127" i="5"/>
  <c r="F127" i="5"/>
  <c r="E127" i="5"/>
  <c r="D127" i="5"/>
  <c r="C127" i="5"/>
  <c r="L127" i="6"/>
  <c r="K127" i="6"/>
  <c r="J127" i="6"/>
  <c r="I127" i="6"/>
  <c r="H127" i="6"/>
  <c r="G127" i="6"/>
  <c r="F127" i="6"/>
  <c r="E127" i="6"/>
  <c r="D127" i="6"/>
  <c r="C127" i="6"/>
  <c r="L127" i="7"/>
  <c r="K127" i="7"/>
  <c r="J127" i="7"/>
  <c r="I127" i="7"/>
  <c r="H127" i="7"/>
  <c r="G127" i="7"/>
  <c r="F127" i="7"/>
  <c r="E127" i="7"/>
  <c r="D127" i="7"/>
  <c r="C127" i="7"/>
  <c r="L127" i="8"/>
  <c r="K127" i="8"/>
  <c r="J127" i="8"/>
  <c r="I127" i="8"/>
  <c r="H127" i="8"/>
  <c r="G127" i="8"/>
  <c r="F127" i="8"/>
  <c r="E127" i="8"/>
  <c r="D127" i="8"/>
  <c r="C127" i="8"/>
  <c r="L127" i="9"/>
  <c r="K127" i="9"/>
  <c r="J127" i="9"/>
  <c r="I127" i="9"/>
  <c r="H127" i="9"/>
  <c r="G127" i="9"/>
  <c r="F127" i="9"/>
  <c r="E127" i="9"/>
  <c r="D127" i="9"/>
  <c r="C127" i="9"/>
  <c r="L127" i="10"/>
  <c r="K127" i="10"/>
  <c r="J127" i="10"/>
  <c r="I127" i="10"/>
  <c r="H127" i="10"/>
  <c r="G127" i="10"/>
  <c r="F127" i="10"/>
  <c r="E127" i="10"/>
  <c r="D127" i="10"/>
  <c r="C127" i="10"/>
  <c r="L127" i="11"/>
  <c r="K127" i="11"/>
  <c r="J127" i="11"/>
  <c r="I127" i="11"/>
  <c r="H127" i="11"/>
  <c r="G127" i="11"/>
  <c r="F127" i="11"/>
  <c r="E127" i="11"/>
  <c r="D127" i="11"/>
  <c r="C127" i="11"/>
  <c r="L127" i="12"/>
  <c r="K127" i="12"/>
  <c r="J127" i="12"/>
  <c r="I127" i="12"/>
  <c r="H127" i="12"/>
  <c r="G127" i="12"/>
  <c r="F127" i="12"/>
  <c r="E127" i="12"/>
  <c r="D127" i="12"/>
  <c r="C127" i="12"/>
  <c r="L127" i="13"/>
  <c r="K127" i="13"/>
  <c r="J127" i="13"/>
  <c r="I127" i="13"/>
  <c r="H127" i="13"/>
  <c r="G127" i="13"/>
  <c r="F127" i="13"/>
  <c r="E127" i="13"/>
  <c r="D127" i="13"/>
  <c r="C127" i="13"/>
  <c r="L127" i="14"/>
  <c r="K127" i="14"/>
  <c r="J127" i="14"/>
  <c r="I127" i="14"/>
  <c r="H127" i="14"/>
  <c r="G127" i="14"/>
  <c r="F127" i="14"/>
  <c r="E127" i="14"/>
  <c r="D127" i="14"/>
  <c r="C127" i="14"/>
  <c r="L127" i="15"/>
  <c r="K127" i="15"/>
  <c r="J127" i="15"/>
  <c r="I127" i="15"/>
  <c r="H127" i="15"/>
  <c r="G127" i="15"/>
  <c r="F127" i="15"/>
  <c r="E127" i="15"/>
  <c r="D127" i="15"/>
  <c r="C127" i="15"/>
  <c r="L127" i="16"/>
  <c r="K127" i="16"/>
  <c r="J127" i="16"/>
  <c r="I127" i="16"/>
  <c r="H127" i="16"/>
  <c r="G127" i="16"/>
  <c r="F127" i="16"/>
  <c r="E127" i="16"/>
  <c r="D127" i="16"/>
  <c r="C127" i="16"/>
  <c r="L127" i="17"/>
  <c r="K127" i="17"/>
  <c r="J127" i="17"/>
  <c r="I127" i="17"/>
  <c r="H127" i="17"/>
  <c r="G127" i="17"/>
  <c r="F127" i="17"/>
  <c r="E127" i="17"/>
  <c r="D127" i="17"/>
  <c r="C127" i="17"/>
  <c r="L127" i="18"/>
  <c r="K127" i="18"/>
  <c r="J127" i="18"/>
  <c r="I127" i="18"/>
  <c r="H127" i="18"/>
  <c r="G127" i="18"/>
  <c r="F127" i="18"/>
  <c r="E127" i="18"/>
  <c r="D127" i="18"/>
  <c r="C127" i="18"/>
  <c r="L127" i="19"/>
  <c r="K127" i="19"/>
  <c r="J127" i="19"/>
  <c r="I127" i="19"/>
  <c r="H127" i="19"/>
  <c r="G127" i="19"/>
  <c r="F127" i="19"/>
  <c r="E127" i="19"/>
  <c r="D127" i="19"/>
  <c r="C127" i="19"/>
  <c r="L127" i="20"/>
  <c r="K127" i="20"/>
  <c r="J127" i="20"/>
  <c r="I127" i="20"/>
  <c r="H127" i="20"/>
  <c r="G127" i="20"/>
  <c r="F127" i="20"/>
  <c r="E127" i="20"/>
  <c r="D127" i="20"/>
  <c r="C127" i="20"/>
  <c r="L127" i="21"/>
  <c r="K127" i="21"/>
  <c r="J127" i="21"/>
  <c r="I127" i="21"/>
  <c r="H127" i="21"/>
  <c r="G127" i="21"/>
  <c r="F127" i="21"/>
  <c r="E127" i="21"/>
  <c r="D127" i="21"/>
  <c r="C127" i="21"/>
  <c r="L127" i="22"/>
  <c r="K127" i="22"/>
  <c r="J127" i="22"/>
  <c r="I127" i="22"/>
  <c r="H127" i="22"/>
  <c r="G127" i="22"/>
  <c r="F127" i="22"/>
  <c r="E127" i="22"/>
  <c r="D127" i="22"/>
  <c r="C127" i="22"/>
  <c r="L127" i="23"/>
  <c r="K127" i="23"/>
  <c r="J127" i="23"/>
  <c r="I127" i="23"/>
  <c r="H127" i="23"/>
  <c r="G127" i="23"/>
  <c r="F127" i="23"/>
  <c r="E127" i="23"/>
  <c r="D127" i="23"/>
  <c r="C127" i="23"/>
  <c r="L127" i="24"/>
  <c r="K127" i="24"/>
  <c r="J127" i="24"/>
  <c r="I127" i="24"/>
  <c r="H127" i="24"/>
  <c r="G127" i="24"/>
  <c r="F127" i="24"/>
  <c r="E127" i="24"/>
  <c r="D127" i="24"/>
  <c r="C127" i="24"/>
  <c r="L127" i="25"/>
  <c r="K127" i="25"/>
  <c r="J127" i="25"/>
  <c r="I127" i="25"/>
  <c r="H127" i="25"/>
  <c r="G127" i="25"/>
  <c r="F127" i="25"/>
  <c r="E127" i="25"/>
  <c r="D127" i="25"/>
  <c r="C127" i="25"/>
  <c r="L127" i="26"/>
  <c r="K127" i="26"/>
  <c r="J127" i="26"/>
  <c r="I127" i="26"/>
  <c r="H127" i="26"/>
  <c r="G127" i="26"/>
  <c r="F127" i="26"/>
  <c r="E127" i="26"/>
  <c r="D127" i="26"/>
  <c r="C127" i="26"/>
  <c r="L127" i="27"/>
  <c r="K127" i="27"/>
  <c r="J127" i="27"/>
  <c r="I127" i="27"/>
  <c r="H127" i="27"/>
  <c r="G127" i="27"/>
  <c r="F127" i="27"/>
  <c r="E127" i="27"/>
  <c r="D127" i="27"/>
  <c r="C127" i="27"/>
  <c r="L127" i="28"/>
  <c r="K127" i="28"/>
  <c r="J127" i="28"/>
  <c r="I127" i="28"/>
  <c r="H127" i="28"/>
  <c r="G127" i="28"/>
  <c r="F127" i="28"/>
  <c r="E127" i="28"/>
  <c r="D127" i="28"/>
  <c r="C127" i="28"/>
  <c r="L127" i="29"/>
  <c r="K127" i="29"/>
  <c r="J127" i="29"/>
  <c r="I127" i="29"/>
  <c r="H127" i="29"/>
  <c r="G127" i="29"/>
  <c r="F127" i="29"/>
  <c r="E127" i="29"/>
  <c r="D127" i="29"/>
  <c r="C127" i="29"/>
  <c r="L127" i="30"/>
  <c r="K127" i="30"/>
  <c r="J127" i="30"/>
  <c r="I127" i="30"/>
  <c r="H127" i="30"/>
  <c r="G127" i="30"/>
  <c r="F127" i="30"/>
  <c r="E127" i="30"/>
  <c r="D127" i="30"/>
  <c r="C127" i="30"/>
  <c r="L127" i="31"/>
  <c r="K127" i="31"/>
  <c r="J127" i="31"/>
  <c r="I127" i="31"/>
  <c r="H127" i="31"/>
  <c r="G127" i="31"/>
  <c r="F127" i="31"/>
  <c r="E127" i="31"/>
  <c r="D127" i="31"/>
  <c r="C127" i="31"/>
  <c r="L127" i="32"/>
  <c r="K127" i="32"/>
  <c r="J127" i="32"/>
  <c r="I127" i="32"/>
  <c r="H127" i="32"/>
  <c r="G127" i="32"/>
  <c r="F127" i="32"/>
  <c r="E127" i="32"/>
  <c r="D127" i="32"/>
  <c r="C127" i="32"/>
  <c r="L127" i="33"/>
  <c r="K127" i="33"/>
  <c r="J127" i="33"/>
  <c r="I127" i="33"/>
  <c r="H127" i="33"/>
  <c r="G127" i="33"/>
  <c r="F127" i="33"/>
  <c r="E127" i="33"/>
  <c r="D127" i="33"/>
  <c r="C127" i="33"/>
  <c r="L127" i="34"/>
  <c r="K127" i="34"/>
  <c r="J127" i="34"/>
  <c r="I127" i="34"/>
  <c r="H127" i="34"/>
  <c r="G127" i="34"/>
  <c r="F127" i="34"/>
  <c r="E127" i="34"/>
  <c r="D127" i="34"/>
  <c r="C127" i="34"/>
  <c r="L127" i="35"/>
  <c r="K127" i="35"/>
  <c r="J127" i="35"/>
  <c r="I127" i="35"/>
  <c r="H127" i="35"/>
  <c r="G127" i="35"/>
  <c r="F127" i="35"/>
  <c r="E127" i="35"/>
  <c r="D127" i="35"/>
  <c r="C127" i="35"/>
  <c r="L127" i="36"/>
  <c r="K127" i="36"/>
  <c r="J127" i="36"/>
  <c r="I127" i="36"/>
  <c r="H127" i="36"/>
  <c r="G127" i="36"/>
  <c r="F127" i="36"/>
  <c r="E127" i="36"/>
  <c r="D127" i="36"/>
  <c r="C127" i="36"/>
  <c r="L127" i="37"/>
  <c r="K127" i="37"/>
  <c r="J127" i="37"/>
  <c r="I127" i="37"/>
  <c r="H127" i="37"/>
  <c r="G127" i="37"/>
  <c r="F127" i="37"/>
  <c r="E127" i="37"/>
  <c r="D127" i="37"/>
  <c r="C127" i="37"/>
  <c r="L127" i="38"/>
  <c r="K127" i="38"/>
  <c r="J127" i="38"/>
  <c r="I127" i="38"/>
  <c r="H127" i="38"/>
  <c r="G127" i="38"/>
  <c r="F127" i="38"/>
  <c r="E127" i="38"/>
  <c r="D127" i="38"/>
  <c r="C127" i="38"/>
  <c r="L127" i="39"/>
  <c r="K127" i="39"/>
  <c r="J127" i="39"/>
  <c r="I127" i="39"/>
  <c r="H127" i="39"/>
  <c r="G127" i="39"/>
  <c r="F127" i="39"/>
  <c r="E127" i="39"/>
  <c r="D127" i="39"/>
  <c r="C127" i="39"/>
  <c r="L127" i="40"/>
  <c r="K127" i="40"/>
  <c r="J127" i="40"/>
  <c r="I127" i="40"/>
  <c r="H127" i="40"/>
  <c r="G127" i="40"/>
  <c r="F127" i="40"/>
  <c r="E127" i="40"/>
  <c r="D127" i="40"/>
  <c r="C127" i="40"/>
  <c r="L127" i="1"/>
  <c r="K127" i="1"/>
  <c r="J127" i="1"/>
  <c r="I127" i="1"/>
  <c r="H127" i="1"/>
  <c r="G127" i="1"/>
  <c r="F127" i="1"/>
  <c r="E127" i="1"/>
  <c r="D127" i="1"/>
  <c r="C127" i="1"/>
  <c r="L93" i="2"/>
  <c r="K93" i="2"/>
  <c r="J93" i="2"/>
  <c r="I93" i="2"/>
  <c r="H93" i="2"/>
  <c r="G93" i="2"/>
  <c r="F93" i="2"/>
  <c r="E93" i="2"/>
  <c r="D93" i="2"/>
  <c r="C93" i="2"/>
  <c r="L93" i="3"/>
  <c r="K93" i="3"/>
  <c r="J93" i="3"/>
  <c r="I93" i="3"/>
  <c r="H93" i="3"/>
  <c r="G93" i="3"/>
  <c r="F93" i="3"/>
  <c r="E93" i="3"/>
  <c r="D93" i="3"/>
  <c r="C93" i="3"/>
  <c r="L93" i="4"/>
  <c r="K93" i="4"/>
  <c r="J93" i="4"/>
  <c r="I93" i="4"/>
  <c r="H93" i="4"/>
  <c r="G93" i="4"/>
  <c r="F93" i="4"/>
  <c r="E93" i="4"/>
  <c r="D93" i="4"/>
  <c r="C93" i="4"/>
  <c r="L93" i="5"/>
  <c r="K93" i="5"/>
  <c r="J93" i="5"/>
  <c r="I93" i="5"/>
  <c r="H93" i="5"/>
  <c r="G93" i="5"/>
  <c r="F93" i="5"/>
  <c r="E93" i="5"/>
  <c r="D93" i="5"/>
  <c r="C93" i="5"/>
  <c r="L93" i="6"/>
  <c r="K93" i="6"/>
  <c r="J93" i="6"/>
  <c r="I93" i="6"/>
  <c r="H93" i="6"/>
  <c r="G93" i="6"/>
  <c r="F93" i="6"/>
  <c r="E93" i="6"/>
  <c r="D93" i="6"/>
  <c r="C93" i="6"/>
  <c r="L93" i="7"/>
  <c r="K93" i="7"/>
  <c r="J93" i="7"/>
  <c r="I93" i="7"/>
  <c r="H93" i="7"/>
  <c r="G93" i="7"/>
  <c r="F93" i="7"/>
  <c r="E93" i="7"/>
  <c r="D93" i="7"/>
  <c r="C93" i="7"/>
  <c r="L93" i="8"/>
  <c r="K93" i="8"/>
  <c r="J93" i="8"/>
  <c r="I93" i="8"/>
  <c r="H93" i="8"/>
  <c r="G93" i="8"/>
  <c r="F93" i="8"/>
  <c r="E93" i="8"/>
  <c r="D93" i="8"/>
  <c r="C93" i="8"/>
  <c r="L93" i="9"/>
  <c r="K93" i="9"/>
  <c r="J93" i="9"/>
  <c r="I93" i="9"/>
  <c r="H93" i="9"/>
  <c r="G93" i="9"/>
  <c r="F93" i="9"/>
  <c r="E93" i="9"/>
  <c r="D93" i="9"/>
  <c r="C93" i="9"/>
  <c r="L93" i="10"/>
  <c r="K93" i="10"/>
  <c r="J93" i="10"/>
  <c r="I93" i="10"/>
  <c r="H93" i="10"/>
  <c r="G93" i="10"/>
  <c r="F93" i="10"/>
  <c r="E93" i="10"/>
  <c r="D93" i="10"/>
  <c r="C93" i="10"/>
  <c r="L93" i="11"/>
  <c r="K93" i="11"/>
  <c r="J93" i="11"/>
  <c r="I93" i="11"/>
  <c r="H93" i="11"/>
  <c r="G93" i="11"/>
  <c r="F93" i="11"/>
  <c r="E93" i="11"/>
  <c r="D93" i="11"/>
  <c r="C93" i="11"/>
  <c r="L93" i="12"/>
  <c r="K93" i="12"/>
  <c r="J93" i="12"/>
  <c r="I93" i="12"/>
  <c r="H93" i="12"/>
  <c r="G93" i="12"/>
  <c r="F93" i="12"/>
  <c r="E93" i="12"/>
  <c r="D93" i="12"/>
  <c r="C93" i="12"/>
  <c r="L93" i="13"/>
  <c r="K93" i="13"/>
  <c r="J93" i="13"/>
  <c r="I93" i="13"/>
  <c r="H93" i="13"/>
  <c r="G93" i="13"/>
  <c r="F93" i="13"/>
  <c r="E93" i="13"/>
  <c r="D93" i="13"/>
  <c r="C93" i="13"/>
  <c r="L93" i="14"/>
  <c r="K93" i="14"/>
  <c r="J93" i="14"/>
  <c r="I93" i="14"/>
  <c r="H93" i="14"/>
  <c r="G93" i="14"/>
  <c r="F93" i="14"/>
  <c r="E93" i="14"/>
  <c r="D93" i="14"/>
  <c r="C93" i="14"/>
  <c r="L93" i="15"/>
  <c r="K93" i="15"/>
  <c r="J93" i="15"/>
  <c r="I93" i="15"/>
  <c r="H93" i="15"/>
  <c r="G93" i="15"/>
  <c r="F93" i="15"/>
  <c r="E93" i="15"/>
  <c r="D93" i="15"/>
  <c r="C93" i="15"/>
  <c r="L93" i="16"/>
  <c r="K93" i="16"/>
  <c r="J93" i="16"/>
  <c r="I93" i="16"/>
  <c r="H93" i="16"/>
  <c r="G93" i="16"/>
  <c r="F93" i="16"/>
  <c r="E93" i="16"/>
  <c r="D93" i="16"/>
  <c r="C93" i="16"/>
  <c r="L93" i="17"/>
  <c r="K93" i="17"/>
  <c r="J93" i="17"/>
  <c r="I93" i="17"/>
  <c r="H93" i="17"/>
  <c r="G93" i="17"/>
  <c r="F93" i="17"/>
  <c r="E93" i="17"/>
  <c r="D93" i="17"/>
  <c r="C93" i="17"/>
  <c r="L93" i="18"/>
  <c r="K93" i="18"/>
  <c r="J93" i="18"/>
  <c r="I93" i="18"/>
  <c r="H93" i="18"/>
  <c r="G93" i="18"/>
  <c r="F93" i="18"/>
  <c r="E93" i="18"/>
  <c r="D93" i="18"/>
  <c r="C93" i="18"/>
  <c r="L93" i="19"/>
  <c r="K93" i="19"/>
  <c r="J93" i="19"/>
  <c r="I93" i="19"/>
  <c r="H93" i="19"/>
  <c r="G93" i="19"/>
  <c r="F93" i="19"/>
  <c r="E93" i="19"/>
  <c r="D93" i="19"/>
  <c r="C93" i="19"/>
  <c r="L93" i="20"/>
  <c r="K93" i="20"/>
  <c r="J93" i="20"/>
  <c r="I93" i="20"/>
  <c r="H93" i="20"/>
  <c r="G93" i="20"/>
  <c r="F93" i="20"/>
  <c r="E93" i="20"/>
  <c r="D93" i="20"/>
  <c r="C93" i="20"/>
  <c r="L93" i="21"/>
  <c r="K93" i="21"/>
  <c r="J93" i="21"/>
  <c r="I93" i="21"/>
  <c r="H93" i="21"/>
  <c r="G93" i="21"/>
  <c r="F93" i="21"/>
  <c r="E93" i="21"/>
  <c r="D93" i="21"/>
  <c r="C93" i="21"/>
  <c r="L93" i="22"/>
  <c r="K93" i="22"/>
  <c r="J93" i="22"/>
  <c r="I93" i="22"/>
  <c r="H93" i="22"/>
  <c r="G93" i="22"/>
  <c r="F93" i="22"/>
  <c r="E93" i="22"/>
  <c r="D93" i="22"/>
  <c r="C93" i="22"/>
  <c r="L93" i="23"/>
  <c r="K93" i="23"/>
  <c r="J93" i="23"/>
  <c r="I93" i="23"/>
  <c r="H93" i="23"/>
  <c r="G93" i="23"/>
  <c r="F93" i="23"/>
  <c r="E93" i="23"/>
  <c r="D93" i="23"/>
  <c r="C93" i="23"/>
  <c r="L93" i="24"/>
  <c r="K93" i="24"/>
  <c r="J93" i="24"/>
  <c r="I93" i="24"/>
  <c r="H93" i="24"/>
  <c r="G93" i="24"/>
  <c r="F93" i="24"/>
  <c r="E93" i="24"/>
  <c r="D93" i="24"/>
  <c r="C93" i="24"/>
  <c r="L93" i="25"/>
  <c r="K93" i="25"/>
  <c r="J93" i="25"/>
  <c r="I93" i="25"/>
  <c r="H93" i="25"/>
  <c r="G93" i="25"/>
  <c r="F93" i="25"/>
  <c r="E93" i="25"/>
  <c r="D93" i="25"/>
  <c r="C93" i="25"/>
  <c r="L93" i="26"/>
  <c r="K93" i="26"/>
  <c r="J93" i="26"/>
  <c r="I93" i="26"/>
  <c r="H93" i="26"/>
  <c r="G93" i="26"/>
  <c r="F93" i="26"/>
  <c r="E93" i="26"/>
  <c r="D93" i="26"/>
  <c r="C93" i="26"/>
  <c r="L93" i="27"/>
  <c r="K93" i="27"/>
  <c r="J93" i="27"/>
  <c r="I93" i="27"/>
  <c r="H93" i="27"/>
  <c r="G93" i="27"/>
  <c r="F93" i="27"/>
  <c r="E93" i="27"/>
  <c r="D93" i="27"/>
  <c r="C93" i="27"/>
  <c r="L93" i="28"/>
  <c r="K93" i="28"/>
  <c r="J93" i="28"/>
  <c r="I93" i="28"/>
  <c r="H93" i="28"/>
  <c r="G93" i="28"/>
  <c r="F93" i="28"/>
  <c r="E93" i="28"/>
  <c r="D93" i="28"/>
  <c r="C93" i="28"/>
  <c r="L93" i="29"/>
  <c r="K93" i="29"/>
  <c r="J93" i="29"/>
  <c r="I93" i="29"/>
  <c r="H93" i="29"/>
  <c r="G93" i="29"/>
  <c r="F93" i="29"/>
  <c r="E93" i="29"/>
  <c r="D93" i="29"/>
  <c r="C93" i="29"/>
  <c r="L93" i="30"/>
  <c r="K93" i="30"/>
  <c r="J93" i="30"/>
  <c r="I93" i="30"/>
  <c r="H93" i="30"/>
  <c r="G93" i="30"/>
  <c r="F93" i="30"/>
  <c r="E93" i="30"/>
  <c r="D93" i="30"/>
  <c r="C93" i="30"/>
  <c r="L93" i="31"/>
  <c r="K93" i="31"/>
  <c r="J93" i="31"/>
  <c r="I93" i="31"/>
  <c r="H93" i="31"/>
  <c r="G93" i="31"/>
  <c r="F93" i="31"/>
  <c r="E93" i="31"/>
  <c r="D93" i="31"/>
  <c r="C93" i="31"/>
  <c r="L93" i="32"/>
  <c r="K93" i="32"/>
  <c r="J93" i="32"/>
  <c r="I93" i="32"/>
  <c r="H93" i="32"/>
  <c r="G93" i="32"/>
  <c r="F93" i="32"/>
  <c r="E93" i="32"/>
  <c r="D93" i="32"/>
  <c r="C93" i="32"/>
  <c r="L93" i="33"/>
  <c r="K93" i="33"/>
  <c r="J93" i="33"/>
  <c r="I93" i="33"/>
  <c r="H93" i="33"/>
  <c r="G93" i="33"/>
  <c r="F93" i="33"/>
  <c r="E93" i="33"/>
  <c r="D93" i="33"/>
  <c r="C93" i="33"/>
  <c r="L93" i="34"/>
  <c r="K93" i="34"/>
  <c r="J93" i="34"/>
  <c r="I93" i="34"/>
  <c r="H93" i="34"/>
  <c r="G93" i="34"/>
  <c r="F93" i="34"/>
  <c r="E93" i="34"/>
  <c r="D93" i="34"/>
  <c r="C93" i="34"/>
  <c r="L93" i="35"/>
  <c r="K93" i="35"/>
  <c r="J93" i="35"/>
  <c r="I93" i="35"/>
  <c r="H93" i="35"/>
  <c r="G93" i="35"/>
  <c r="F93" i="35"/>
  <c r="E93" i="35"/>
  <c r="D93" i="35"/>
  <c r="C93" i="35"/>
  <c r="L93" i="36"/>
  <c r="K93" i="36"/>
  <c r="J93" i="36"/>
  <c r="I93" i="36"/>
  <c r="H93" i="36"/>
  <c r="G93" i="36"/>
  <c r="F93" i="36"/>
  <c r="E93" i="36"/>
  <c r="D93" i="36"/>
  <c r="C93" i="36"/>
  <c r="L93" i="37"/>
  <c r="K93" i="37"/>
  <c r="J93" i="37"/>
  <c r="I93" i="37"/>
  <c r="H93" i="37"/>
  <c r="G93" i="37"/>
  <c r="F93" i="37"/>
  <c r="E93" i="37"/>
  <c r="D93" i="37"/>
  <c r="C93" i="37"/>
  <c r="L93" i="38"/>
  <c r="K93" i="38"/>
  <c r="J93" i="38"/>
  <c r="I93" i="38"/>
  <c r="H93" i="38"/>
  <c r="G93" i="38"/>
  <c r="F93" i="38"/>
  <c r="E93" i="38"/>
  <c r="D93" i="38"/>
  <c r="C93" i="38"/>
  <c r="L93" i="39"/>
  <c r="K93" i="39"/>
  <c r="J93" i="39"/>
  <c r="I93" i="39"/>
  <c r="H93" i="39"/>
  <c r="G93" i="39"/>
  <c r="F93" i="39"/>
  <c r="E93" i="39"/>
  <c r="D93" i="39"/>
  <c r="C93" i="39"/>
  <c r="L93" i="40"/>
  <c r="K93" i="40"/>
  <c r="J93" i="40"/>
  <c r="I93" i="40"/>
  <c r="H93" i="40"/>
  <c r="G93" i="40"/>
  <c r="F93" i="40"/>
  <c r="E93" i="40"/>
  <c r="D93" i="40"/>
  <c r="C93" i="40"/>
  <c r="L93" i="1"/>
  <c r="K93" i="1"/>
  <c r="J93" i="1"/>
  <c r="I93" i="1"/>
  <c r="H93" i="1"/>
  <c r="G93" i="1"/>
  <c r="F93" i="1"/>
  <c r="E93" i="1"/>
  <c r="D93" i="1"/>
  <c r="C93" i="1"/>
  <c r="L88" i="2"/>
  <c r="K88" i="2"/>
  <c r="J88" i="2"/>
  <c r="I88" i="2"/>
  <c r="H88" i="2"/>
  <c r="G88" i="2"/>
  <c r="F88" i="2"/>
  <c r="E88" i="2"/>
  <c r="D88" i="2"/>
  <c r="C88" i="2"/>
  <c r="L88" i="3"/>
  <c r="K88" i="3"/>
  <c r="J88" i="3"/>
  <c r="I88" i="3"/>
  <c r="H88" i="3"/>
  <c r="G88" i="3"/>
  <c r="F88" i="3"/>
  <c r="E88" i="3"/>
  <c r="D88" i="3"/>
  <c r="C88" i="3"/>
  <c r="L88" i="4"/>
  <c r="K88" i="4"/>
  <c r="J88" i="4"/>
  <c r="I88" i="4"/>
  <c r="H88" i="4"/>
  <c r="G88" i="4"/>
  <c r="F88" i="4"/>
  <c r="E88" i="4"/>
  <c r="D88" i="4"/>
  <c r="C88" i="4"/>
  <c r="L88" i="5"/>
  <c r="K88" i="5"/>
  <c r="J88" i="5"/>
  <c r="I88" i="5"/>
  <c r="H88" i="5"/>
  <c r="G88" i="5"/>
  <c r="F88" i="5"/>
  <c r="E88" i="5"/>
  <c r="D88" i="5"/>
  <c r="C88" i="5"/>
  <c r="L88" i="6"/>
  <c r="K88" i="6"/>
  <c r="J88" i="6"/>
  <c r="I88" i="6"/>
  <c r="H88" i="6"/>
  <c r="G88" i="6"/>
  <c r="F88" i="6"/>
  <c r="E88" i="6"/>
  <c r="D88" i="6"/>
  <c r="C88" i="6"/>
  <c r="L88" i="7"/>
  <c r="K88" i="7"/>
  <c r="J88" i="7"/>
  <c r="I88" i="7"/>
  <c r="H88" i="7"/>
  <c r="G88" i="7"/>
  <c r="F88" i="7"/>
  <c r="E88" i="7"/>
  <c r="D88" i="7"/>
  <c r="C88" i="7"/>
  <c r="L88" i="8"/>
  <c r="K88" i="8"/>
  <c r="J88" i="8"/>
  <c r="I88" i="8"/>
  <c r="H88" i="8"/>
  <c r="G88" i="8"/>
  <c r="F88" i="8"/>
  <c r="E88" i="8"/>
  <c r="D88" i="8"/>
  <c r="C88" i="8"/>
  <c r="L88" i="9"/>
  <c r="K88" i="9"/>
  <c r="J88" i="9"/>
  <c r="I88" i="9"/>
  <c r="H88" i="9"/>
  <c r="G88" i="9"/>
  <c r="F88" i="9"/>
  <c r="E88" i="9"/>
  <c r="D88" i="9"/>
  <c r="C88" i="9"/>
  <c r="L88" i="10"/>
  <c r="K88" i="10"/>
  <c r="J88" i="10"/>
  <c r="I88" i="10"/>
  <c r="H88" i="10"/>
  <c r="G88" i="10"/>
  <c r="F88" i="10"/>
  <c r="E88" i="10"/>
  <c r="D88" i="10"/>
  <c r="C88" i="10"/>
  <c r="L88" i="11"/>
  <c r="K88" i="11"/>
  <c r="J88" i="11"/>
  <c r="I88" i="11"/>
  <c r="H88" i="11"/>
  <c r="G88" i="11"/>
  <c r="F88" i="11"/>
  <c r="E88" i="11"/>
  <c r="D88" i="11"/>
  <c r="C88" i="11"/>
  <c r="L88" i="12"/>
  <c r="K88" i="12"/>
  <c r="J88" i="12"/>
  <c r="I88" i="12"/>
  <c r="H88" i="12"/>
  <c r="G88" i="12"/>
  <c r="F88" i="12"/>
  <c r="E88" i="12"/>
  <c r="D88" i="12"/>
  <c r="C88" i="12"/>
  <c r="L88" i="13"/>
  <c r="K88" i="13"/>
  <c r="J88" i="13"/>
  <c r="I88" i="13"/>
  <c r="H88" i="13"/>
  <c r="G88" i="13"/>
  <c r="F88" i="13"/>
  <c r="E88" i="13"/>
  <c r="D88" i="13"/>
  <c r="C88" i="13"/>
  <c r="L88" i="14"/>
  <c r="K88" i="14"/>
  <c r="J88" i="14"/>
  <c r="I88" i="14"/>
  <c r="H88" i="14"/>
  <c r="G88" i="14"/>
  <c r="F88" i="14"/>
  <c r="E88" i="14"/>
  <c r="D88" i="14"/>
  <c r="C88" i="14"/>
  <c r="L88" i="15"/>
  <c r="K88" i="15"/>
  <c r="J88" i="15"/>
  <c r="I88" i="15"/>
  <c r="H88" i="15"/>
  <c r="G88" i="15"/>
  <c r="F88" i="15"/>
  <c r="E88" i="15"/>
  <c r="D88" i="15"/>
  <c r="C88" i="15"/>
  <c r="L88" i="16"/>
  <c r="K88" i="16"/>
  <c r="J88" i="16"/>
  <c r="I88" i="16"/>
  <c r="H88" i="16"/>
  <c r="G88" i="16"/>
  <c r="F88" i="16"/>
  <c r="E88" i="16"/>
  <c r="D88" i="16"/>
  <c r="C88" i="16"/>
  <c r="L88" i="17"/>
  <c r="K88" i="17"/>
  <c r="J88" i="17"/>
  <c r="I88" i="17"/>
  <c r="H88" i="17"/>
  <c r="G88" i="17"/>
  <c r="F88" i="17"/>
  <c r="E88" i="17"/>
  <c r="D88" i="17"/>
  <c r="C88" i="17"/>
  <c r="L88" i="18"/>
  <c r="K88" i="18"/>
  <c r="J88" i="18"/>
  <c r="I88" i="18"/>
  <c r="H88" i="18"/>
  <c r="G88" i="18"/>
  <c r="F88" i="18"/>
  <c r="E88" i="18"/>
  <c r="D88" i="18"/>
  <c r="C88" i="18"/>
  <c r="L88" i="19"/>
  <c r="K88" i="19"/>
  <c r="J88" i="19"/>
  <c r="I88" i="19"/>
  <c r="H88" i="19"/>
  <c r="G88" i="19"/>
  <c r="F88" i="19"/>
  <c r="E88" i="19"/>
  <c r="D88" i="19"/>
  <c r="C88" i="19"/>
  <c r="L88" i="20"/>
  <c r="K88" i="20"/>
  <c r="J88" i="20"/>
  <c r="I88" i="20"/>
  <c r="H88" i="20"/>
  <c r="G88" i="20"/>
  <c r="F88" i="20"/>
  <c r="E88" i="20"/>
  <c r="D88" i="20"/>
  <c r="C88" i="20"/>
  <c r="L88" i="21"/>
  <c r="K88" i="21"/>
  <c r="J88" i="21"/>
  <c r="I88" i="21"/>
  <c r="H88" i="21"/>
  <c r="G88" i="21"/>
  <c r="F88" i="21"/>
  <c r="E88" i="21"/>
  <c r="D88" i="21"/>
  <c r="C88" i="21"/>
  <c r="L88" i="22"/>
  <c r="K88" i="22"/>
  <c r="J88" i="22"/>
  <c r="I88" i="22"/>
  <c r="H88" i="22"/>
  <c r="G88" i="22"/>
  <c r="F88" i="22"/>
  <c r="E88" i="22"/>
  <c r="D88" i="22"/>
  <c r="C88" i="22"/>
  <c r="L88" i="23"/>
  <c r="K88" i="23"/>
  <c r="J88" i="23"/>
  <c r="I88" i="23"/>
  <c r="H88" i="23"/>
  <c r="G88" i="23"/>
  <c r="F88" i="23"/>
  <c r="E88" i="23"/>
  <c r="D88" i="23"/>
  <c r="C88" i="23"/>
  <c r="L88" i="24"/>
  <c r="K88" i="24"/>
  <c r="J88" i="24"/>
  <c r="I88" i="24"/>
  <c r="H88" i="24"/>
  <c r="G88" i="24"/>
  <c r="F88" i="24"/>
  <c r="E88" i="24"/>
  <c r="D88" i="24"/>
  <c r="C88" i="24"/>
  <c r="L88" i="25"/>
  <c r="K88" i="25"/>
  <c r="J88" i="25"/>
  <c r="I88" i="25"/>
  <c r="H88" i="25"/>
  <c r="G88" i="25"/>
  <c r="F88" i="25"/>
  <c r="E88" i="25"/>
  <c r="D88" i="25"/>
  <c r="C88" i="25"/>
  <c r="L88" i="26"/>
  <c r="K88" i="26"/>
  <c r="J88" i="26"/>
  <c r="I88" i="26"/>
  <c r="H88" i="26"/>
  <c r="G88" i="26"/>
  <c r="F88" i="26"/>
  <c r="E88" i="26"/>
  <c r="D88" i="26"/>
  <c r="C88" i="26"/>
  <c r="L88" i="27"/>
  <c r="K88" i="27"/>
  <c r="J88" i="27"/>
  <c r="I88" i="27"/>
  <c r="H88" i="27"/>
  <c r="G88" i="27"/>
  <c r="F88" i="27"/>
  <c r="E88" i="27"/>
  <c r="D88" i="27"/>
  <c r="C88" i="27"/>
  <c r="L88" i="28"/>
  <c r="K88" i="28"/>
  <c r="J88" i="28"/>
  <c r="I88" i="28"/>
  <c r="H88" i="28"/>
  <c r="G88" i="28"/>
  <c r="F88" i="28"/>
  <c r="E88" i="28"/>
  <c r="D88" i="28"/>
  <c r="C88" i="28"/>
  <c r="L88" i="29"/>
  <c r="K88" i="29"/>
  <c r="J88" i="29"/>
  <c r="I88" i="29"/>
  <c r="H88" i="29"/>
  <c r="G88" i="29"/>
  <c r="F88" i="29"/>
  <c r="E88" i="29"/>
  <c r="D88" i="29"/>
  <c r="C88" i="29"/>
  <c r="L88" i="30"/>
  <c r="K88" i="30"/>
  <c r="J88" i="30"/>
  <c r="I88" i="30"/>
  <c r="H88" i="30"/>
  <c r="G88" i="30"/>
  <c r="F88" i="30"/>
  <c r="E88" i="30"/>
  <c r="D88" i="30"/>
  <c r="C88" i="30"/>
  <c r="L88" i="31"/>
  <c r="K88" i="31"/>
  <c r="J88" i="31"/>
  <c r="I88" i="31"/>
  <c r="H88" i="31"/>
  <c r="G88" i="31"/>
  <c r="F88" i="31"/>
  <c r="E88" i="31"/>
  <c r="D88" i="31"/>
  <c r="C88" i="31"/>
  <c r="L88" i="32"/>
  <c r="K88" i="32"/>
  <c r="J88" i="32"/>
  <c r="I88" i="32"/>
  <c r="H88" i="32"/>
  <c r="G88" i="32"/>
  <c r="F88" i="32"/>
  <c r="E88" i="32"/>
  <c r="D88" i="32"/>
  <c r="C88" i="32"/>
  <c r="L88" i="33"/>
  <c r="K88" i="33"/>
  <c r="J88" i="33"/>
  <c r="I88" i="33"/>
  <c r="H88" i="33"/>
  <c r="G88" i="33"/>
  <c r="F88" i="33"/>
  <c r="E88" i="33"/>
  <c r="D88" i="33"/>
  <c r="C88" i="33"/>
  <c r="L88" i="34"/>
  <c r="K88" i="34"/>
  <c r="J88" i="34"/>
  <c r="I88" i="34"/>
  <c r="H88" i="34"/>
  <c r="G88" i="34"/>
  <c r="F88" i="34"/>
  <c r="E88" i="34"/>
  <c r="D88" i="34"/>
  <c r="C88" i="34"/>
  <c r="L88" i="35"/>
  <c r="K88" i="35"/>
  <c r="J88" i="35"/>
  <c r="I88" i="35"/>
  <c r="H88" i="35"/>
  <c r="G88" i="35"/>
  <c r="F88" i="35"/>
  <c r="E88" i="35"/>
  <c r="D88" i="35"/>
  <c r="C88" i="35"/>
  <c r="L88" i="36"/>
  <c r="K88" i="36"/>
  <c r="J88" i="36"/>
  <c r="I88" i="36"/>
  <c r="H88" i="36"/>
  <c r="G88" i="36"/>
  <c r="F88" i="36"/>
  <c r="E88" i="36"/>
  <c r="D88" i="36"/>
  <c r="C88" i="36"/>
  <c r="L88" i="37"/>
  <c r="K88" i="37"/>
  <c r="J88" i="37"/>
  <c r="I88" i="37"/>
  <c r="H88" i="37"/>
  <c r="G88" i="37"/>
  <c r="F88" i="37"/>
  <c r="E88" i="37"/>
  <c r="D88" i="37"/>
  <c r="C88" i="37"/>
  <c r="L88" i="38"/>
  <c r="K88" i="38"/>
  <c r="J88" i="38"/>
  <c r="I88" i="38"/>
  <c r="H88" i="38"/>
  <c r="G88" i="38"/>
  <c r="F88" i="38"/>
  <c r="E88" i="38"/>
  <c r="D88" i="38"/>
  <c r="C88" i="38"/>
  <c r="L88" i="39"/>
  <c r="K88" i="39"/>
  <c r="J88" i="39"/>
  <c r="I88" i="39"/>
  <c r="H88" i="39"/>
  <c r="G88" i="39"/>
  <c r="F88" i="39"/>
  <c r="E88" i="39"/>
  <c r="D88" i="39"/>
  <c r="C88" i="39"/>
  <c r="L88" i="40"/>
  <c r="K88" i="40"/>
  <c r="J88" i="40"/>
  <c r="I88" i="40"/>
  <c r="H88" i="40"/>
  <c r="G88" i="40"/>
  <c r="F88" i="40"/>
  <c r="E88" i="40"/>
  <c r="D88" i="40"/>
  <c r="C88" i="40"/>
  <c r="L88" i="1"/>
  <c r="K88" i="1"/>
  <c r="J88" i="1"/>
  <c r="I88" i="1"/>
  <c r="H88" i="1"/>
  <c r="G88" i="1"/>
  <c r="F88" i="1"/>
  <c r="E88" i="1"/>
  <c r="D88" i="1"/>
  <c r="C88" i="1"/>
  <c r="L83" i="2"/>
  <c r="K83" i="2"/>
  <c r="J83" i="2"/>
  <c r="I83" i="2"/>
  <c r="H83" i="2"/>
  <c r="G83" i="2"/>
  <c r="F83" i="2"/>
  <c r="E83" i="2"/>
  <c r="D83" i="2"/>
  <c r="C83" i="2"/>
  <c r="L83" i="3"/>
  <c r="K83" i="3"/>
  <c r="J83" i="3"/>
  <c r="I83" i="3"/>
  <c r="H83" i="3"/>
  <c r="G83" i="3"/>
  <c r="F83" i="3"/>
  <c r="E83" i="3"/>
  <c r="D83" i="3"/>
  <c r="C83" i="3"/>
  <c r="L83" i="4"/>
  <c r="K83" i="4"/>
  <c r="J83" i="4"/>
  <c r="I83" i="4"/>
  <c r="H83" i="4"/>
  <c r="G83" i="4"/>
  <c r="F83" i="4"/>
  <c r="E83" i="4"/>
  <c r="D83" i="4"/>
  <c r="C83" i="4"/>
  <c r="L83" i="5"/>
  <c r="K83" i="5"/>
  <c r="J83" i="5"/>
  <c r="I83" i="5"/>
  <c r="H83" i="5"/>
  <c r="G83" i="5"/>
  <c r="F83" i="5"/>
  <c r="E83" i="5"/>
  <c r="D83" i="5"/>
  <c r="C83" i="5"/>
  <c r="L83" i="6"/>
  <c r="K83" i="6"/>
  <c r="J83" i="6"/>
  <c r="I83" i="6"/>
  <c r="H83" i="6"/>
  <c r="G83" i="6"/>
  <c r="F83" i="6"/>
  <c r="E83" i="6"/>
  <c r="D83" i="6"/>
  <c r="C83" i="6"/>
  <c r="L83" i="7"/>
  <c r="K83" i="7"/>
  <c r="J83" i="7"/>
  <c r="I83" i="7"/>
  <c r="H83" i="7"/>
  <c r="G83" i="7"/>
  <c r="F83" i="7"/>
  <c r="E83" i="7"/>
  <c r="D83" i="7"/>
  <c r="C83" i="7"/>
  <c r="L83" i="8"/>
  <c r="K83" i="8"/>
  <c r="J83" i="8"/>
  <c r="I83" i="8"/>
  <c r="H83" i="8"/>
  <c r="G83" i="8"/>
  <c r="F83" i="8"/>
  <c r="E83" i="8"/>
  <c r="D83" i="8"/>
  <c r="C83" i="8"/>
  <c r="L83" i="9"/>
  <c r="K83" i="9"/>
  <c r="J83" i="9"/>
  <c r="I83" i="9"/>
  <c r="H83" i="9"/>
  <c r="G83" i="9"/>
  <c r="F83" i="9"/>
  <c r="E83" i="9"/>
  <c r="D83" i="9"/>
  <c r="C83" i="9"/>
  <c r="L83" i="10"/>
  <c r="K83" i="10"/>
  <c r="J83" i="10"/>
  <c r="I83" i="10"/>
  <c r="H83" i="10"/>
  <c r="G83" i="10"/>
  <c r="F83" i="10"/>
  <c r="E83" i="10"/>
  <c r="D83" i="10"/>
  <c r="C83" i="10"/>
  <c r="L83" i="11"/>
  <c r="K83" i="11"/>
  <c r="J83" i="11"/>
  <c r="I83" i="11"/>
  <c r="H83" i="11"/>
  <c r="G83" i="11"/>
  <c r="F83" i="11"/>
  <c r="E83" i="11"/>
  <c r="D83" i="11"/>
  <c r="C83" i="11"/>
  <c r="L83" i="12"/>
  <c r="K83" i="12"/>
  <c r="J83" i="12"/>
  <c r="I83" i="12"/>
  <c r="H83" i="12"/>
  <c r="G83" i="12"/>
  <c r="F83" i="12"/>
  <c r="E83" i="12"/>
  <c r="D83" i="12"/>
  <c r="C83" i="12"/>
  <c r="L83" i="13"/>
  <c r="K83" i="13"/>
  <c r="J83" i="13"/>
  <c r="I83" i="13"/>
  <c r="H83" i="13"/>
  <c r="G83" i="13"/>
  <c r="F83" i="13"/>
  <c r="E83" i="13"/>
  <c r="D83" i="13"/>
  <c r="C83" i="13"/>
  <c r="L83" i="14"/>
  <c r="K83" i="14"/>
  <c r="J83" i="14"/>
  <c r="I83" i="14"/>
  <c r="H83" i="14"/>
  <c r="G83" i="14"/>
  <c r="F83" i="14"/>
  <c r="E83" i="14"/>
  <c r="D83" i="14"/>
  <c r="C83" i="14"/>
  <c r="L83" i="15"/>
  <c r="K83" i="15"/>
  <c r="J83" i="15"/>
  <c r="I83" i="15"/>
  <c r="H83" i="15"/>
  <c r="G83" i="15"/>
  <c r="F83" i="15"/>
  <c r="E83" i="15"/>
  <c r="D83" i="15"/>
  <c r="C83" i="15"/>
  <c r="L83" i="16"/>
  <c r="K83" i="16"/>
  <c r="J83" i="16"/>
  <c r="I83" i="16"/>
  <c r="H83" i="16"/>
  <c r="G83" i="16"/>
  <c r="F83" i="16"/>
  <c r="E83" i="16"/>
  <c r="D83" i="16"/>
  <c r="C83" i="16"/>
  <c r="L83" i="17"/>
  <c r="K83" i="17"/>
  <c r="J83" i="17"/>
  <c r="I83" i="17"/>
  <c r="H83" i="17"/>
  <c r="G83" i="17"/>
  <c r="F83" i="17"/>
  <c r="E83" i="17"/>
  <c r="D83" i="17"/>
  <c r="C83" i="17"/>
  <c r="L83" i="18"/>
  <c r="K83" i="18"/>
  <c r="J83" i="18"/>
  <c r="I83" i="18"/>
  <c r="H83" i="18"/>
  <c r="G83" i="18"/>
  <c r="F83" i="18"/>
  <c r="E83" i="18"/>
  <c r="D83" i="18"/>
  <c r="C83" i="18"/>
  <c r="L83" i="19"/>
  <c r="K83" i="19"/>
  <c r="J83" i="19"/>
  <c r="I83" i="19"/>
  <c r="H83" i="19"/>
  <c r="G83" i="19"/>
  <c r="F83" i="19"/>
  <c r="E83" i="19"/>
  <c r="D83" i="19"/>
  <c r="C83" i="19"/>
  <c r="L83" i="20"/>
  <c r="K83" i="20"/>
  <c r="J83" i="20"/>
  <c r="I83" i="20"/>
  <c r="H83" i="20"/>
  <c r="G83" i="20"/>
  <c r="F83" i="20"/>
  <c r="E83" i="20"/>
  <c r="D83" i="20"/>
  <c r="C83" i="20"/>
  <c r="L83" i="21"/>
  <c r="K83" i="21"/>
  <c r="J83" i="21"/>
  <c r="I83" i="21"/>
  <c r="H83" i="21"/>
  <c r="G83" i="21"/>
  <c r="F83" i="21"/>
  <c r="E83" i="21"/>
  <c r="D83" i="21"/>
  <c r="C83" i="21"/>
  <c r="L83" i="22"/>
  <c r="K83" i="22"/>
  <c r="J83" i="22"/>
  <c r="I83" i="22"/>
  <c r="H83" i="22"/>
  <c r="G83" i="22"/>
  <c r="F83" i="22"/>
  <c r="E83" i="22"/>
  <c r="D83" i="22"/>
  <c r="C83" i="22"/>
  <c r="L83" i="23"/>
  <c r="K83" i="23"/>
  <c r="J83" i="23"/>
  <c r="I83" i="23"/>
  <c r="H83" i="23"/>
  <c r="G83" i="23"/>
  <c r="F83" i="23"/>
  <c r="E83" i="23"/>
  <c r="D83" i="23"/>
  <c r="C83" i="23"/>
  <c r="L83" i="24"/>
  <c r="K83" i="24"/>
  <c r="J83" i="24"/>
  <c r="I83" i="24"/>
  <c r="H83" i="24"/>
  <c r="G83" i="24"/>
  <c r="F83" i="24"/>
  <c r="E83" i="24"/>
  <c r="D83" i="24"/>
  <c r="C83" i="24"/>
  <c r="L83" i="25"/>
  <c r="K83" i="25"/>
  <c r="J83" i="25"/>
  <c r="I83" i="25"/>
  <c r="H83" i="25"/>
  <c r="G83" i="25"/>
  <c r="F83" i="25"/>
  <c r="E83" i="25"/>
  <c r="D83" i="25"/>
  <c r="C83" i="25"/>
  <c r="L83" i="26"/>
  <c r="K83" i="26"/>
  <c r="J83" i="26"/>
  <c r="I83" i="26"/>
  <c r="H83" i="26"/>
  <c r="G83" i="26"/>
  <c r="F83" i="26"/>
  <c r="E83" i="26"/>
  <c r="D83" i="26"/>
  <c r="C83" i="26"/>
  <c r="L83" i="27"/>
  <c r="K83" i="27"/>
  <c r="J83" i="27"/>
  <c r="I83" i="27"/>
  <c r="H83" i="27"/>
  <c r="G83" i="27"/>
  <c r="F83" i="27"/>
  <c r="E83" i="27"/>
  <c r="D83" i="27"/>
  <c r="C83" i="27"/>
  <c r="L83" i="28"/>
  <c r="K83" i="28"/>
  <c r="J83" i="28"/>
  <c r="I83" i="28"/>
  <c r="H83" i="28"/>
  <c r="G83" i="28"/>
  <c r="F83" i="28"/>
  <c r="E83" i="28"/>
  <c r="D83" i="28"/>
  <c r="C83" i="28"/>
  <c r="L83" i="29"/>
  <c r="K83" i="29"/>
  <c r="J83" i="29"/>
  <c r="I83" i="29"/>
  <c r="H83" i="29"/>
  <c r="G83" i="29"/>
  <c r="F83" i="29"/>
  <c r="E83" i="29"/>
  <c r="D83" i="29"/>
  <c r="C83" i="29"/>
  <c r="L83" i="30"/>
  <c r="K83" i="30"/>
  <c r="J83" i="30"/>
  <c r="I83" i="30"/>
  <c r="H83" i="30"/>
  <c r="G83" i="30"/>
  <c r="F83" i="30"/>
  <c r="E83" i="30"/>
  <c r="D83" i="30"/>
  <c r="C83" i="30"/>
  <c r="L83" i="31"/>
  <c r="K83" i="31"/>
  <c r="J83" i="31"/>
  <c r="I83" i="31"/>
  <c r="H83" i="31"/>
  <c r="G83" i="31"/>
  <c r="F83" i="31"/>
  <c r="E83" i="31"/>
  <c r="D83" i="31"/>
  <c r="C83" i="31"/>
  <c r="L83" i="32"/>
  <c r="K83" i="32"/>
  <c r="J83" i="32"/>
  <c r="I83" i="32"/>
  <c r="H83" i="32"/>
  <c r="G83" i="32"/>
  <c r="F83" i="32"/>
  <c r="E83" i="32"/>
  <c r="D83" i="32"/>
  <c r="C83" i="32"/>
  <c r="L83" i="33"/>
  <c r="K83" i="33"/>
  <c r="J83" i="33"/>
  <c r="I83" i="33"/>
  <c r="H83" i="33"/>
  <c r="G83" i="33"/>
  <c r="F83" i="33"/>
  <c r="E83" i="33"/>
  <c r="D83" i="33"/>
  <c r="C83" i="33"/>
  <c r="L83" i="34"/>
  <c r="K83" i="34"/>
  <c r="J83" i="34"/>
  <c r="I83" i="34"/>
  <c r="H83" i="34"/>
  <c r="G83" i="34"/>
  <c r="F83" i="34"/>
  <c r="E83" i="34"/>
  <c r="D83" i="34"/>
  <c r="C83" i="34"/>
  <c r="L83" i="35"/>
  <c r="K83" i="35"/>
  <c r="J83" i="35"/>
  <c r="I83" i="35"/>
  <c r="H83" i="35"/>
  <c r="G83" i="35"/>
  <c r="F83" i="35"/>
  <c r="E83" i="35"/>
  <c r="D83" i="35"/>
  <c r="C83" i="35"/>
  <c r="L83" i="36"/>
  <c r="K83" i="36"/>
  <c r="J83" i="36"/>
  <c r="I83" i="36"/>
  <c r="H83" i="36"/>
  <c r="G83" i="36"/>
  <c r="F83" i="36"/>
  <c r="E83" i="36"/>
  <c r="D83" i="36"/>
  <c r="C83" i="36"/>
  <c r="L83" i="37"/>
  <c r="K83" i="37"/>
  <c r="J83" i="37"/>
  <c r="I83" i="37"/>
  <c r="H83" i="37"/>
  <c r="G83" i="37"/>
  <c r="F83" i="37"/>
  <c r="E83" i="37"/>
  <c r="D83" i="37"/>
  <c r="C83" i="37"/>
  <c r="L83" i="38"/>
  <c r="K83" i="38"/>
  <c r="J83" i="38"/>
  <c r="I83" i="38"/>
  <c r="H83" i="38"/>
  <c r="G83" i="38"/>
  <c r="F83" i="38"/>
  <c r="E83" i="38"/>
  <c r="D83" i="38"/>
  <c r="C83" i="38"/>
  <c r="L83" i="39"/>
  <c r="K83" i="39"/>
  <c r="J83" i="39"/>
  <c r="I83" i="39"/>
  <c r="H83" i="39"/>
  <c r="G83" i="39"/>
  <c r="F83" i="39"/>
  <c r="E83" i="39"/>
  <c r="D83" i="39"/>
  <c r="C83" i="39"/>
  <c r="L83" i="40"/>
  <c r="K83" i="40"/>
  <c r="J83" i="40"/>
  <c r="I83" i="40"/>
  <c r="H83" i="40"/>
  <c r="G83" i="40"/>
  <c r="F83" i="40"/>
  <c r="E83" i="40"/>
  <c r="D83" i="40"/>
  <c r="C83" i="40"/>
  <c r="L83" i="1"/>
  <c r="K83" i="1"/>
  <c r="J83" i="1"/>
  <c r="I83" i="1"/>
  <c r="H83" i="1"/>
  <c r="G83" i="1"/>
  <c r="F83" i="1"/>
  <c r="E83" i="1"/>
  <c r="D83" i="1"/>
  <c r="C83" i="1"/>
  <c r="L69" i="2"/>
  <c r="L71" i="2" s="1"/>
  <c r="K69" i="2"/>
  <c r="K71" i="2" s="1"/>
  <c r="J69" i="2"/>
  <c r="J71" i="2" s="1"/>
  <c r="I69" i="2"/>
  <c r="I71" i="2" s="1"/>
  <c r="H69" i="2"/>
  <c r="H71" i="2" s="1"/>
  <c r="G69" i="2"/>
  <c r="G71" i="2" s="1"/>
  <c r="F69" i="2"/>
  <c r="F71" i="2" s="1"/>
  <c r="E69" i="2"/>
  <c r="E71" i="2" s="1"/>
  <c r="D69" i="2"/>
  <c r="D71" i="2" s="1"/>
  <c r="C69" i="2"/>
  <c r="C71" i="2" s="1"/>
  <c r="L69" i="3"/>
  <c r="L71" i="3" s="1"/>
  <c r="K69" i="3"/>
  <c r="K71" i="3" s="1"/>
  <c r="J69" i="3"/>
  <c r="J71" i="3" s="1"/>
  <c r="I69" i="3"/>
  <c r="I71" i="3" s="1"/>
  <c r="H69" i="3"/>
  <c r="H71" i="3" s="1"/>
  <c r="G69" i="3"/>
  <c r="G71" i="3" s="1"/>
  <c r="F69" i="3"/>
  <c r="F71" i="3" s="1"/>
  <c r="E69" i="3"/>
  <c r="E71" i="3" s="1"/>
  <c r="D69" i="3"/>
  <c r="D71" i="3" s="1"/>
  <c r="C69" i="3"/>
  <c r="C71" i="3" s="1"/>
  <c r="L69" i="4"/>
  <c r="L71" i="4" s="1"/>
  <c r="K69" i="4"/>
  <c r="K71" i="4" s="1"/>
  <c r="J69" i="4"/>
  <c r="J71" i="4" s="1"/>
  <c r="I69" i="4"/>
  <c r="I71" i="4" s="1"/>
  <c r="H69" i="4"/>
  <c r="H71" i="4" s="1"/>
  <c r="G69" i="4"/>
  <c r="G71" i="4" s="1"/>
  <c r="F69" i="4"/>
  <c r="F71" i="4" s="1"/>
  <c r="E69" i="4"/>
  <c r="E71" i="4" s="1"/>
  <c r="D69" i="4"/>
  <c r="D71" i="4" s="1"/>
  <c r="C69" i="4"/>
  <c r="C71" i="4" s="1"/>
  <c r="L69" i="5"/>
  <c r="L71" i="5" s="1"/>
  <c r="K69" i="5"/>
  <c r="K71" i="5" s="1"/>
  <c r="J69" i="5"/>
  <c r="J71" i="5" s="1"/>
  <c r="I69" i="5"/>
  <c r="I71" i="5" s="1"/>
  <c r="H69" i="5"/>
  <c r="H71" i="5" s="1"/>
  <c r="G69" i="5"/>
  <c r="G71" i="5" s="1"/>
  <c r="F69" i="5"/>
  <c r="F71" i="5" s="1"/>
  <c r="E69" i="5"/>
  <c r="E71" i="5" s="1"/>
  <c r="D69" i="5"/>
  <c r="D71" i="5" s="1"/>
  <c r="C69" i="5"/>
  <c r="C71" i="5" s="1"/>
  <c r="L69" i="6"/>
  <c r="L71" i="6" s="1"/>
  <c r="K69" i="6"/>
  <c r="K71" i="6" s="1"/>
  <c r="J69" i="6"/>
  <c r="J71" i="6" s="1"/>
  <c r="I69" i="6"/>
  <c r="I71" i="6" s="1"/>
  <c r="H69" i="6"/>
  <c r="H71" i="6" s="1"/>
  <c r="G69" i="6"/>
  <c r="G71" i="6" s="1"/>
  <c r="F69" i="6"/>
  <c r="F71" i="6" s="1"/>
  <c r="E69" i="6"/>
  <c r="E71" i="6" s="1"/>
  <c r="D69" i="6"/>
  <c r="D71" i="6" s="1"/>
  <c r="C69" i="6"/>
  <c r="C71" i="6" s="1"/>
  <c r="L69" i="7"/>
  <c r="L71" i="7" s="1"/>
  <c r="K69" i="7"/>
  <c r="K71" i="7" s="1"/>
  <c r="J69" i="7"/>
  <c r="J71" i="7" s="1"/>
  <c r="I69" i="7"/>
  <c r="I71" i="7" s="1"/>
  <c r="H69" i="7"/>
  <c r="H71" i="7" s="1"/>
  <c r="G69" i="7"/>
  <c r="G71" i="7" s="1"/>
  <c r="F69" i="7"/>
  <c r="F71" i="7" s="1"/>
  <c r="E69" i="7"/>
  <c r="E71" i="7" s="1"/>
  <c r="D69" i="7"/>
  <c r="D71" i="7" s="1"/>
  <c r="C69" i="7"/>
  <c r="C71" i="7" s="1"/>
  <c r="L69" i="8"/>
  <c r="L71" i="8" s="1"/>
  <c r="K69" i="8"/>
  <c r="K71" i="8" s="1"/>
  <c r="J69" i="8"/>
  <c r="J71" i="8" s="1"/>
  <c r="I69" i="8"/>
  <c r="I71" i="8" s="1"/>
  <c r="H69" i="8"/>
  <c r="H71" i="8" s="1"/>
  <c r="G69" i="8"/>
  <c r="G71" i="8" s="1"/>
  <c r="F69" i="8"/>
  <c r="F71" i="8" s="1"/>
  <c r="E69" i="8"/>
  <c r="E71" i="8" s="1"/>
  <c r="D69" i="8"/>
  <c r="D71" i="8" s="1"/>
  <c r="C69" i="8"/>
  <c r="C71" i="8" s="1"/>
  <c r="L69" i="9"/>
  <c r="L71" i="9" s="1"/>
  <c r="K69" i="9"/>
  <c r="K71" i="9" s="1"/>
  <c r="J69" i="9"/>
  <c r="J71" i="9" s="1"/>
  <c r="I69" i="9"/>
  <c r="I71" i="9" s="1"/>
  <c r="H69" i="9"/>
  <c r="H71" i="9" s="1"/>
  <c r="G69" i="9"/>
  <c r="G71" i="9" s="1"/>
  <c r="F69" i="9"/>
  <c r="F71" i="9" s="1"/>
  <c r="E69" i="9"/>
  <c r="E71" i="9" s="1"/>
  <c r="D69" i="9"/>
  <c r="D71" i="9" s="1"/>
  <c r="C69" i="9"/>
  <c r="C71" i="9" s="1"/>
  <c r="L69" i="10"/>
  <c r="L71" i="10" s="1"/>
  <c r="K69" i="10"/>
  <c r="K71" i="10" s="1"/>
  <c r="J69" i="10"/>
  <c r="J71" i="10" s="1"/>
  <c r="I69" i="10"/>
  <c r="I71" i="10" s="1"/>
  <c r="H69" i="10"/>
  <c r="H71" i="10" s="1"/>
  <c r="G69" i="10"/>
  <c r="G71" i="10" s="1"/>
  <c r="F69" i="10"/>
  <c r="F71" i="10" s="1"/>
  <c r="E69" i="10"/>
  <c r="E71" i="10" s="1"/>
  <c r="D69" i="10"/>
  <c r="D71" i="10" s="1"/>
  <c r="C69" i="10"/>
  <c r="C71" i="10" s="1"/>
  <c r="L69" i="11"/>
  <c r="L71" i="11" s="1"/>
  <c r="K69" i="11"/>
  <c r="K71" i="11" s="1"/>
  <c r="J69" i="11"/>
  <c r="J71" i="11" s="1"/>
  <c r="I69" i="11"/>
  <c r="I71" i="11" s="1"/>
  <c r="H69" i="11"/>
  <c r="H71" i="11" s="1"/>
  <c r="G69" i="11"/>
  <c r="G71" i="11" s="1"/>
  <c r="F69" i="11"/>
  <c r="F71" i="11" s="1"/>
  <c r="E69" i="11"/>
  <c r="E71" i="11" s="1"/>
  <c r="D69" i="11"/>
  <c r="D71" i="11" s="1"/>
  <c r="C69" i="11"/>
  <c r="C71" i="11" s="1"/>
  <c r="L69" i="12"/>
  <c r="L71" i="12" s="1"/>
  <c r="K69" i="12"/>
  <c r="K71" i="12" s="1"/>
  <c r="J69" i="12"/>
  <c r="J71" i="12" s="1"/>
  <c r="I69" i="12"/>
  <c r="I71" i="12" s="1"/>
  <c r="H69" i="12"/>
  <c r="H71" i="12" s="1"/>
  <c r="G69" i="12"/>
  <c r="G71" i="12" s="1"/>
  <c r="F69" i="12"/>
  <c r="F71" i="12" s="1"/>
  <c r="E69" i="12"/>
  <c r="E71" i="12" s="1"/>
  <c r="D69" i="12"/>
  <c r="D71" i="12" s="1"/>
  <c r="C69" i="12"/>
  <c r="C71" i="12" s="1"/>
  <c r="L69" i="13"/>
  <c r="L71" i="13" s="1"/>
  <c r="K69" i="13"/>
  <c r="K71" i="13" s="1"/>
  <c r="J69" i="13"/>
  <c r="J71" i="13" s="1"/>
  <c r="I69" i="13"/>
  <c r="I71" i="13" s="1"/>
  <c r="H69" i="13"/>
  <c r="H71" i="13" s="1"/>
  <c r="G69" i="13"/>
  <c r="G71" i="13" s="1"/>
  <c r="F69" i="13"/>
  <c r="F71" i="13" s="1"/>
  <c r="E69" i="13"/>
  <c r="E71" i="13" s="1"/>
  <c r="D69" i="13"/>
  <c r="D71" i="13" s="1"/>
  <c r="C69" i="13"/>
  <c r="C71" i="13" s="1"/>
  <c r="L69" i="14"/>
  <c r="L71" i="14" s="1"/>
  <c r="K69" i="14"/>
  <c r="K71" i="14" s="1"/>
  <c r="J69" i="14"/>
  <c r="J71" i="14" s="1"/>
  <c r="I69" i="14"/>
  <c r="I71" i="14" s="1"/>
  <c r="H69" i="14"/>
  <c r="H71" i="14" s="1"/>
  <c r="G69" i="14"/>
  <c r="G71" i="14" s="1"/>
  <c r="F69" i="14"/>
  <c r="F71" i="14" s="1"/>
  <c r="E69" i="14"/>
  <c r="E71" i="14" s="1"/>
  <c r="D69" i="14"/>
  <c r="D71" i="14" s="1"/>
  <c r="C69" i="14"/>
  <c r="C71" i="14" s="1"/>
  <c r="L69" i="15"/>
  <c r="L71" i="15" s="1"/>
  <c r="K69" i="15"/>
  <c r="K71" i="15" s="1"/>
  <c r="J69" i="15"/>
  <c r="J71" i="15" s="1"/>
  <c r="I69" i="15"/>
  <c r="I71" i="15" s="1"/>
  <c r="H69" i="15"/>
  <c r="H71" i="15" s="1"/>
  <c r="G69" i="15"/>
  <c r="G71" i="15" s="1"/>
  <c r="F69" i="15"/>
  <c r="F71" i="15" s="1"/>
  <c r="E69" i="15"/>
  <c r="E71" i="15" s="1"/>
  <c r="D69" i="15"/>
  <c r="D71" i="15" s="1"/>
  <c r="C69" i="15"/>
  <c r="C71" i="15" s="1"/>
  <c r="L69" i="16"/>
  <c r="L71" i="16" s="1"/>
  <c r="K69" i="16"/>
  <c r="K71" i="16" s="1"/>
  <c r="J69" i="16"/>
  <c r="J71" i="16" s="1"/>
  <c r="I69" i="16"/>
  <c r="I71" i="16" s="1"/>
  <c r="H69" i="16"/>
  <c r="H71" i="16" s="1"/>
  <c r="G69" i="16"/>
  <c r="G71" i="16" s="1"/>
  <c r="F69" i="16"/>
  <c r="F71" i="16" s="1"/>
  <c r="E69" i="16"/>
  <c r="E71" i="16" s="1"/>
  <c r="D69" i="16"/>
  <c r="D71" i="16" s="1"/>
  <c r="C69" i="16"/>
  <c r="C71" i="16" s="1"/>
  <c r="L69" i="17"/>
  <c r="L71" i="17" s="1"/>
  <c r="K69" i="17"/>
  <c r="K71" i="17" s="1"/>
  <c r="J69" i="17"/>
  <c r="J71" i="17" s="1"/>
  <c r="I69" i="17"/>
  <c r="I71" i="17" s="1"/>
  <c r="H69" i="17"/>
  <c r="H71" i="17" s="1"/>
  <c r="G69" i="17"/>
  <c r="G71" i="17" s="1"/>
  <c r="F69" i="17"/>
  <c r="F71" i="17" s="1"/>
  <c r="E69" i="17"/>
  <c r="E71" i="17" s="1"/>
  <c r="D69" i="17"/>
  <c r="D71" i="17" s="1"/>
  <c r="C69" i="17"/>
  <c r="C71" i="17" s="1"/>
  <c r="L69" i="18"/>
  <c r="L71" i="18" s="1"/>
  <c r="K69" i="18"/>
  <c r="K71" i="18" s="1"/>
  <c r="J69" i="18"/>
  <c r="J71" i="18" s="1"/>
  <c r="I69" i="18"/>
  <c r="I71" i="18" s="1"/>
  <c r="H69" i="18"/>
  <c r="H71" i="18" s="1"/>
  <c r="G69" i="18"/>
  <c r="G71" i="18" s="1"/>
  <c r="F69" i="18"/>
  <c r="F71" i="18" s="1"/>
  <c r="E69" i="18"/>
  <c r="E71" i="18" s="1"/>
  <c r="D69" i="18"/>
  <c r="D71" i="18" s="1"/>
  <c r="C69" i="18"/>
  <c r="C71" i="18" s="1"/>
  <c r="L69" i="19"/>
  <c r="L71" i="19" s="1"/>
  <c r="K69" i="19"/>
  <c r="K71" i="19" s="1"/>
  <c r="J69" i="19"/>
  <c r="J71" i="19" s="1"/>
  <c r="I69" i="19"/>
  <c r="I71" i="19" s="1"/>
  <c r="H69" i="19"/>
  <c r="H71" i="19" s="1"/>
  <c r="G69" i="19"/>
  <c r="G71" i="19" s="1"/>
  <c r="F69" i="19"/>
  <c r="F71" i="19" s="1"/>
  <c r="E69" i="19"/>
  <c r="E71" i="19" s="1"/>
  <c r="D69" i="19"/>
  <c r="D71" i="19" s="1"/>
  <c r="C69" i="19"/>
  <c r="C71" i="19" s="1"/>
  <c r="L69" i="20"/>
  <c r="L71" i="20" s="1"/>
  <c r="K69" i="20"/>
  <c r="K71" i="20" s="1"/>
  <c r="J69" i="20"/>
  <c r="J71" i="20" s="1"/>
  <c r="I69" i="20"/>
  <c r="I71" i="20" s="1"/>
  <c r="H69" i="20"/>
  <c r="H71" i="20" s="1"/>
  <c r="G69" i="20"/>
  <c r="G71" i="20" s="1"/>
  <c r="F69" i="20"/>
  <c r="F71" i="20" s="1"/>
  <c r="E69" i="20"/>
  <c r="E71" i="20" s="1"/>
  <c r="D69" i="20"/>
  <c r="D71" i="20" s="1"/>
  <c r="C69" i="20"/>
  <c r="C71" i="20" s="1"/>
  <c r="L69" i="21"/>
  <c r="L71" i="21" s="1"/>
  <c r="K69" i="21"/>
  <c r="K71" i="21" s="1"/>
  <c r="J69" i="21"/>
  <c r="J71" i="21" s="1"/>
  <c r="I69" i="21"/>
  <c r="I71" i="21" s="1"/>
  <c r="H69" i="21"/>
  <c r="H71" i="21" s="1"/>
  <c r="G69" i="21"/>
  <c r="G71" i="21" s="1"/>
  <c r="F69" i="21"/>
  <c r="F71" i="21" s="1"/>
  <c r="E69" i="21"/>
  <c r="E71" i="21" s="1"/>
  <c r="D69" i="21"/>
  <c r="D71" i="21" s="1"/>
  <c r="C69" i="21"/>
  <c r="C71" i="21" s="1"/>
  <c r="L69" i="22"/>
  <c r="L71" i="22" s="1"/>
  <c r="K69" i="22"/>
  <c r="K71" i="22" s="1"/>
  <c r="J69" i="22"/>
  <c r="J71" i="22" s="1"/>
  <c r="I69" i="22"/>
  <c r="I71" i="22" s="1"/>
  <c r="H69" i="22"/>
  <c r="H71" i="22" s="1"/>
  <c r="G69" i="22"/>
  <c r="G71" i="22" s="1"/>
  <c r="F69" i="22"/>
  <c r="F71" i="22" s="1"/>
  <c r="E69" i="22"/>
  <c r="E71" i="22" s="1"/>
  <c r="D69" i="22"/>
  <c r="D71" i="22" s="1"/>
  <c r="C69" i="22"/>
  <c r="C71" i="22" s="1"/>
  <c r="L69" i="23"/>
  <c r="L71" i="23" s="1"/>
  <c r="K69" i="23"/>
  <c r="K71" i="23" s="1"/>
  <c r="J69" i="23"/>
  <c r="J71" i="23" s="1"/>
  <c r="I69" i="23"/>
  <c r="I71" i="23" s="1"/>
  <c r="H69" i="23"/>
  <c r="H71" i="23" s="1"/>
  <c r="G69" i="23"/>
  <c r="G71" i="23" s="1"/>
  <c r="F69" i="23"/>
  <c r="F71" i="23" s="1"/>
  <c r="E69" i="23"/>
  <c r="E71" i="23" s="1"/>
  <c r="D69" i="23"/>
  <c r="D71" i="23" s="1"/>
  <c r="C69" i="23"/>
  <c r="C71" i="23" s="1"/>
  <c r="L69" i="24"/>
  <c r="L71" i="24" s="1"/>
  <c r="K69" i="24"/>
  <c r="K71" i="24" s="1"/>
  <c r="J69" i="24"/>
  <c r="J71" i="24" s="1"/>
  <c r="I69" i="24"/>
  <c r="I71" i="24" s="1"/>
  <c r="H69" i="24"/>
  <c r="H71" i="24" s="1"/>
  <c r="G69" i="24"/>
  <c r="G71" i="24" s="1"/>
  <c r="F69" i="24"/>
  <c r="F71" i="24" s="1"/>
  <c r="E69" i="24"/>
  <c r="E71" i="24" s="1"/>
  <c r="D69" i="24"/>
  <c r="D71" i="24" s="1"/>
  <c r="C69" i="24"/>
  <c r="C71" i="24" s="1"/>
  <c r="L69" i="25"/>
  <c r="L71" i="25" s="1"/>
  <c r="K69" i="25"/>
  <c r="K71" i="25" s="1"/>
  <c r="J69" i="25"/>
  <c r="J71" i="25" s="1"/>
  <c r="I69" i="25"/>
  <c r="I71" i="25" s="1"/>
  <c r="H69" i="25"/>
  <c r="H71" i="25" s="1"/>
  <c r="G69" i="25"/>
  <c r="G71" i="25" s="1"/>
  <c r="F69" i="25"/>
  <c r="F71" i="25" s="1"/>
  <c r="E69" i="25"/>
  <c r="E71" i="25" s="1"/>
  <c r="D69" i="25"/>
  <c r="D71" i="25" s="1"/>
  <c r="C69" i="25"/>
  <c r="C71" i="25" s="1"/>
  <c r="L69" i="26"/>
  <c r="L71" i="26" s="1"/>
  <c r="K69" i="26"/>
  <c r="K71" i="26" s="1"/>
  <c r="J69" i="26"/>
  <c r="J71" i="26" s="1"/>
  <c r="I69" i="26"/>
  <c r="I71" i="26" s="1"/>
  <c r="H69" i="26"/>
  <c r="H71" i="26" s="1"/>
  <c r="G69" i="26"/>
  <c r="G71" i="26" s="1"/>
  <c r="F69" i="26"/>
  <c r="F71" i="26" s="1"/>
  <c r="E69" i="26"/>
  <c r="E71" i="26" s="1"/>
  <c r="D69" i="26"/>
  <c r="D71" i="26" s="1"/>
  <c r="C69" i="26"/>
  <c r="C71" i="26" s="1"/>
  <c r="L69" i="27"/>
  <c r="L71" i="27" s="1"/>
  <c r="K69" i="27"/>
  <c r="K71" i="27" s="1"/>
  <c r="J69" i="27"/>
  <c r="J71" i="27" s="1"/>
  <c r="I69" i="27"/>
  <c r="I71" i="27" s="1"/>
  <c r="H69" i="27"/>
  <c r="H71" i="27" s="1"/>
  <c r="G69" i="27"/>
  <c r="G71" i="27" s="1"/>
  <c r="F69" i="27"/>
  <c r="F71" i="27" s="1"/>
  <c r="E69" i="27"/>
  <c r="E71" i="27" s="1"/>
  <c r="D69" i="27"/>
  <c r="D71" i="27" s="1"/>
  <c r="C69" i="27"/>
  <c r="C71" i="27" s="1"/>
  <c r="L69" i="28"/>
  <c r="L71" i="28" s="1"/>
  <c r="K69" i="28"/>
  <c r="K71" i="28" s="1"/>
  <c r="J69" i="28"/>
  <c r="J71" i="28" s="1"/>
  <c r="I69" i="28"/>
  <c r="I71" i="28" s="1"/>
  <c r="H69" i="28"/>
  <c r="H71" i="28" s="1"/>
  <c r="G69" i="28"/>
  <c r="G71" i="28" s="1"/>
  <c r="F69" i="28"/>
  <c r="F71" i="28" s="1"/>
  <c r="E69" i="28"/>
  <c r="E71" i="28" s="1"/>
  <c r="D69" i="28"/>
  <c r="D71" i="28" s="1"/>
  <c r="C69" i="28"/>
  <c r="C71" i="28" s="1"/>
  <c r="L69" i="29"/>
  <c r="L71" i="29" s="1"/>
  <c r="K69" i="29"/>
  <c r="K71" i="29" s="1"/>
  <c r="J69" i="29"/>
  <c r="J71" i="29" s="1"/>
  <c r="I69" i="29"/>
  <c r="I71" i="29" s="1"/>
  <c r="H69" i="29"/>
  <c r="H71" i="29" s="1"/>
  <c r="G69" i="29"/>
  <c r="G71" i="29" s="1"/>
  <c r="F69" i="29"/>
  <c r="F71" i="29" s="1"/>
  <c r="E69" i="29"/>
  <c r="E71" i="29" s="1"/>
  <c r="D69" i="29"/>
  <c r="D71" i="29" s="1"/>
  <c r="C69" i="29"/>
  <c r="C71" i="29" s="1"/>
  <c r="L69" i="30"/>
  <c r="L71" i="30" s="1"/>
  <c r="K69" i="30"/>
  <c r="K71" i="30" s="1"/>
  <c r="J69" i="30"/>
  <c r="J71" i="30" s="1"/>
  <c r="I69" i="30"/>
  <c r="I71" i="30" s="1"/>
  <c r="H69" i="30"/>
  <c r="H71" i="30" s="1"/>
  <c r="G69" i="30"/>
  <c r="G71" i="30" s="1"/>
  <c r="F69" i="30"/>
  <c r="F71" i="30" s="1"/>
  <c r="E69" i="30"/>
  <c r="E71" i="30" s="1"/>
  <c r="D69" i="30"/>
  <c r="D71" i="30" s="1"/>
  <c r="C69" i="30"/>
  <c r="C71" i="30" s="1"/>
  <c r="L69" i="31"/>
  <c r="L71" i="31" s="1"/>
  <c r="K69" i="31"/>
  <c r="K71" i="31" s="1"/>
  <c r="J69" i="31"/>
  <c r="J71" i="31" s="1"/>
  <c r="I69" i="31"/>
  <c r="I71" i="31" s="1"/>
  <c r="H69" i="31"/>
  <c r="H71" i="31" s="1"/>
  <c r="G69" i="31"/>
  <c r="G71" i="31" s="1"/>
  <c r="F69" i="31"/>
  <c r="F71" i="31" s="1"/>
  <c r="E69" i="31"/>
  <c r="E71" i="31" s="1"/>
  <c r="D69" i="31"/>
  <c r="D71" i="31" s="1"/>
  <c r="C69" i="31"/>
  <c r="C71" i="31" s="1"/>
  <c r="L69" i="32"/>
  <c r="L71" i="32" s="1"/>
  <c r="K69" i="32"/>
  <c r="K71" i="32" s="1"/>
  <c r="J69" i="32"/>
  <c r="J71" i="32" s="1"/>
  <c r="I69" i="32"/>
  <c r="I71" i="32" s="1"/>
  <c r="H69" i="32"/>
  <c r="H71" i="32" s="1"/>
  <c r="G69" i="32"/>
  <c r="G71" i="32" s="1"/>
  <c r="F69" i="32"/>
  <c r="F71" i="32" s="1"/>
  <c r="E69" i="32"/>
  <c r="E71" i="32" s="1"/>
  <c r="D69" i="32"/>
  <c r="D71" i="32" s="1"/>
  <c r="C69" i="32"/>
  <c r="C71" i="32" s="1"/>
  <c r="L69" i="33"/>
  <c r="L71" i="33" s="1"/>
  <c r="K69" i="33"/>
  <c r="K71" i="33" s="1"/>
  <c r="J69" i="33"/>
  <c r="J71" i="33" s="1"/>
  <c r="I69" i="33"/>
  <c r="I71" i="33" s="1"/>
  <c r="H69" i="33"/>
  <c r="H71" i="33" s="1"/>
  <c r="G69" i="33"/>
  <c r="G71" i="33" s="1"/>
  <c r="F69" i="33"/>
  <c r="F71" i="33" s="1"/>
  <c r="E69" i="33"/>
  <c r="E71" i="33" s="1"/>
  <c r="D69" i="33"/>
  <c r="D71" i="33" s="1"/>
  <c r="C69" i="33"/>
  <c r="C71" i="33" s="1"/>
  <c r="L69" i="34"/>
  <c r="L71" i="34" s="1"/>
  <c r="K69" i="34"/>
  <c r="K71" i="34" s="1"/>
  <c r="J69" i="34"/>
  <c r="J71" i="34" s="1"/>
  <c r="I69" i="34"/>
  <c r="I71" i="34" s="1"/>
  <c r="H69" i="34"/>
  <c r="H71" i="34" s="1"/>
  <c r="G69" i="34"/>
  <c r="G71" i="34" s="1"/>
  <c r="F69" i="34"/>
  <c r="F71" i="34" s="1"/>
  <c r="E69" i="34"/>
  <c r="E71" i="34" s="1"/>
  <c r="D69" i="34"/>
  <c r="D71" i="34" s="1"/>
  <c r="C69" i="34"/>
  <c r="C71" i="34" s="1"/>
  <c r="L69" i="35"/>
  <c r="L71" i="35" s="1"/>
  <c r="K69" i="35"/>
  <c r="K71" i="35" s="1"/>
  <c r="J69" i="35"/>
  <c r="J71" i="35" s="1"/>
  <c r="I69" i="35"/>
  <c r="I71" i="35" s="1"/>
  <c r="H69" i="35"/>
  <c r="H71" i="35" s="1"/>
  <c r="G69" i="35"/>
  <c r="G71" i="35" s="1"/>
  <c r="F69" i="35"/>
  <c r="F71" i="35" s="1"/>
  <c r="E69" i="35"/>
  <c r="E71" i="35" s="1"/>
  <c r="D69" i="35"/>
  <c r="D71" i="35" s="1"/>
  <c r="C69" i="35"/>
  <c r="C71" i="35" s="1"/>
  <c r="L69" i="36"/>
  <c r="L71" i="36" s="1"/>
  <c r="K69" i="36"/>
  <c r="K71" i="36" s="1"/>
  <c r="J69" i="36"/>
  <c r="J71" i="36" s="1"/>
  <c r="I69" i="36"/>
  <c r="I71" i="36" s="1"/>
  <c r="H69" i="36"/>
  <c r="H71" i="36" s="1"/>
  <c r="G69" i="36"/>
  <c r="G71" i="36" s="1"/>
  <c r="F69" i="36"/>
  <c r="F71" i="36" s="1"/>
  <c r="E69" i="36"/>
  <c r="E71" i="36" s="1"/>
  <c r="D69" i="36"/>
  <c r="D71" i="36" s="1"/>
  <c r="C69" i="36"/>
  <c r="C71" i="36" s="1"/>
  <c r="L69" i="37"/>
  <c r="L71" i="37" s="1"/>
  <c r="K69" i="37"/>
  <c r="K71" i="37" s="1"/>
  <c r="J69" i="37"/>
  <c r="J71" i="37" s="1"/>
  <c r="I69" i="37"/>
  <c r="I71" i="37" s="1"/>
  <c r="H69" i="37"/>
  <c r="H71" i="37" s="1"/>
  <c r="G69" i="37"/>
  <c r="G71" i="37" s="1"/>
  <c r="F69" i="37"/>
  <c r="F71" i="37" s="1"/>
  <c r="E69" i="37"/>
  <c r="E71" i="37" s="1"/>
  <c r="D69" i="37"/>
  <c r="D71" i="37" s="1"/>
  <c r="C69" i="37"/>
  <c r="C71" i="37" s="1"/>
  <c r="L69" i="38"/>
  <c r="L71" i="38" s="1"/>
  <c r="K69" i="38"/>
  <c r="K71" i="38" s="1"/>
  <c r="J69" i="38"/>
  <c r="J71" i="38" s="1"/>
  <c r="I69" i="38"/>
  <c r="I71" i="38" s="1"/>
  <c r="H69" i="38"/>
  <c r="H71" i="38" s="1"/>
  <c r="G69" i="38"/>
  <c r="G71" i="38" s="1"/>
  <c r="F69" i="38"/>
  <c r="F71" i="38" s="1"/>
  <c r="E69" i="38"/>
  <c r="E71" i="38" s="1"/>
  <c r="D69" i="38"/>
  <c r="D71" i="38" s="1"/>
  <c r="C69" i="38"/>
  <c r="C71" i="38" s="1"/>
  <c r="L69" i="39"/>
  <c r="L71" i="39" s="1"/>
  <c r="K69" i="39"/>
  <c r="K71" i="39" s="1"/>
  <c r="J69" i="39"/>
  <c r="J71" i="39" s="1"/>
  <c r="I69" i="39"/>
  <c r="I71" i="39" s="1"/>
  <c r="H69" i="39"/>
  <c r="H71" i="39" s="1"/>
  <c r="G69" i="39"/>
  <c r="G71" i="39" s="1"/>
  <c r="F69" i="39"/>
  <c r="F71" i="39" s="1"/>
  <c r="E69" i="39"/>
  <c r="E71" i="39" s="1"/>
  <c r="D69" i="39"/>
  <c r="D71" i="39" s="1"/>
  <c r="C69" i="39"/>
  <c r="C71" i="39" s="1"/>
  <c r="L69" i="40"/>
  <c r="L71" i="40" s="1"/>
  <c r="K69" i="40"/>
  <c r="K71" i="40" s="1"/>
  <c r="J69" i="40"/>
  <c r="J71" i="40" s="1"/>
  <c r="I69" i="40"/>
  <c r="I71" i="40" s="1"/>
  <c r="H69" i="40"/>
  <c r="H71" i="40" s="1"/>
  <c r="G69" i="40"/>
  <c r="G71" i="40" s="1"/>
  <c r="F69" i="40"/>
  <c r="F71" i="40" s="1"/>
  <c r="E69" i="40"/>
  <c r="E71" i="40" s="1"/>
  <c r="D69" i="40"/>
  <c r="D71" i="40" s="1"/>
  <c r="C69" i="40"/>
  <c r="C71" i="40" s="1"/>
  <c r="L69" i="1"/>
  <c r="L71" i="1" s="1"/>
  <c r="K69" i="1"/>
  <c r="K71" i="1" s="1"/>
  <c r="J69" i="1"/>
  <c r="J71" i="1" s="1"/>
  <c r="I69" i="1"/>
  <c r="I71" i="1" s="1"/>
  <c r="H69" i="1"/>
  <c r="H71" i="1" s="1"/>
  <c r="G69" i="1"/>
  <c r="G71" i="1" s="1"/>
  <c r="F69" i="1"/>
  <c r="F71" i="1" s="1"/>
  <c r="E69" i="1"/>
  <c r="E71" i="1" s="1"/>
  <c r="D69" i="1"/>
  <c r="D71" i="1" s="1"/>
  <c r="C69" i="1"/>
  <c r="C71" i="1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L36" i="25"/>
  <c r="K36" i="25"/>
  <c r="J36" i="25"/>
  <c r="I36" i="25"/>
  <c r="H36" i="25"/>
  <c r="G36" i="25"/>
  <c r="F36" i="25"/>
  <c r="E36" i="25"/>
  <c r="D36" i="25"/>
  <c r="C36" i="25"/>
  <c r="L36" i="26"/>
  <c r="K36" i="26"/>
  <c r="J36" i="26"/>
  <c r="I36" i="26"/>
  <c r="H36" i="26"/>
  <c r="G36" i="26"/>
  <c r="F36" i="26"/>
  <c r="E36" i="26"/>
  <c r="D36" i="26"/>
  <c r="C36" i="26"/>
  <c r="L36" i="27"/>
  <c r="K36" i="27"/>
  <c r="J36" i="27"/>
  <c r="I36" i="27"/>
  <c r="H36" i="27"/>
  <c r="G36" i="27"/>
  <c r="F36" i="27"/>
  <c r="E36" i="27"/>
  <c r="D36" i="27"/>
  <c r="C36" i="27"/>
  <c r="L36" i="28"/>
  <c r="K36" i="28"/>
  <c r="J36" i="28"/>
  <c r="I36" i="28"/>
  <c r="H36" i="28"/>
  <c r="G36" i="28"/>
  <c r="F36" i="28"/>
  <c r="E36" i="28"/>
  <c r="D36" i="28"/>
  <c r="C36" i="28"/>
  <c r="L36" i="29"/>
  <c r="K36" i="29"/>
  <c r="J36" i="29"/>
  <c r="I36" i="29"/>
  <c r="H36" i="29"/>
  <c r="G36" i="29"/>
  <c r="F36" i="29"/>
  <c r="E36" i="29"/>
  <c r="D36" i="29"/>
  <c r="C36" i="29"/>
  <c r="L36" i="30"/>
  <c r="K36" i="30"/>
  <c r="J36" i="30"/>
  <c r="I36" i="30"/>
  <c r="H36" i="30"/>
  <c r="G36" i="30"/>
  <c r="F36" i="30"/>
  <c r="E36" i="30"/>
  <c r="D36" i="30"/>
  <c r="C36" i="30"/>
  <c r="L36" i="31"/>
  <c r="K36" i="31"/>
  <c r="J36" i="31"/>
  <c r="I36" i="31"/>
  <c r="H36" i="31"/>
  <c r="G36" i="31"/>
  <c r="F36" i="31"/>
  <c r="E36" i="31"/>
  <c r="D36" i="31"/>
  <c r="C36" i="31"/>
  <c r="L36" i="32"/>
  <c r="K36" i="32"/>
  <c r="J36" i="32"/>
  <c r="I36" i="32"/>
  <c r="H36" i="32"/>
  <c r="G36" i="32"/>
  <c r="F36" i="32"/>
  <c r="E36" i="32"/>
  <c r="D36" i="32"/>
  <c r="C36" i="32"/>
  <c r="L36" i="33"/>
  <c r="K36" i="33"/>
  <c r="J36" i="33"/>
  <c r="I36" i="33"/>
  <c r="H36" i="33"/>
  <c r="G36" i="33"/>
  <c r="F36" i="33"/>
  <c r="E36" i="33"/>
  <c r="D36" i="33"/>
  <c r="C36" i="33"/>
  <c r="L36" i="34"/>
  <c r="K36" i="34"/>
  <c r="J36" i="34"/>
  <c r="I36" i="34"/>
  <c r="H36" i="34"/>
  <c r="G36" i="34"/>
  <c r="F36" i="34"/>
  <c r="E36" i="34"/>
  <c r="D36" i="34"/>
  <c r="C36" i="34"/>
  <c r="L36" i="35"/>
  <c r="K36" i="35"/>
  <c r="J36" i="35"/>
  <c r="I36" i="35"/>
  <c r="H36" i="35"/>
  <c r="G36" i="35"/>
  <c r="F36" i="35"/>
  <c r="E36" i="35"/>
  <c r="D36" i="35"/>
  <c r="C36" i="35"/>
  <c r="L36" i="36"/>
  <c r="K36" i="36"/>
  <c r="J36" i="36"/>
  <c r="I36" i="36"/>
  <c r="H36" i="36"/>
  <c r="G36" i="36"/>
  <c r="F36" i="36"/>
  <c r="E36" i="36"/>
  <c r="D36" i="36"/>
  <c r="C36" i="36"/>
  <c r="L36" i="37"/>
  <c r="K36" i="37"/>
  <c r="J36" i="37"/>
  <c r="I36" i="37"/>
  <c r="H36" i="37"/>
  <c r="G36" i="37"/>
  <c r="F36" i="37"/>
  <c r="E36" i="37"/>
  <c r="D36" i="37"/>
  <c r="C36" i="37"/>
  <c r="L36" i="38"/>
  <c r="K36" i="38"/>
  <c r="J36" i="38"/>
  <c r="I36" i="38"/>
  <c r="H36" i="38"/>
  <c r="G36" i="38"/>
  <c r="F36" i="38"/>
  <c r="E36" i="38"/>
  <c r="D36" i="38"/>
  <c r="C36" i="38"/>
  <c r="L36" i="39"/>
  <c r="K36" i="39"/>
  <c r="J36" i="39"/>
  <c r="I36" i="39"/>
  <c r="H36" i="39"/>
  <c r="G36" i="39"/>
  <c r="F36" i="39"/>
  <c r="E36" i="39"/>
  <c r="D36" i="39"/>
  <c r="C36" i="39"/>
  <c r="L36" i="40"/>
  <c r="K36" i="40"/>
  <c r="J36" i="40"/>
  <c r="I36" i="40"/>
  <c r="H36" i="40"/>
  <c r="G36" i="40"/>
  <c r="F36" i="40"/>
  <c r="E36" i="40"/>
  <c r="D36" i="40"/>
  <c r="C36" i="40"/>
  <c r="L36" i="1"/>
  <c r="K36" i="1"/>
  <c r="J36" i="1"/>
  <c r="I36" i="1"/>
  <c r="H36" i="1"/>
  <c r="G36" i="1"/>
  <c r="F36" i="1"/>
  <c r="E36" i="1"/>
  <c r="D36" i="1"/>
  <c r="C36" i="1"/>
  <c r="L29" i="2"/>
  <c r="K29" i="2"/>
  <c r="J29" i="2"/>
  <c r="I29" i="2"/>
  <c r="H29" i="2"/>
  <c r="G29" i="2"/>
  <c r="F29" i="2"/>
  <c r="E29" i="2"/>
  <c r="D29" i="2"/>
  <c r="C29" i="2"/>
  <c r="L29" i="3"/>
  <c r="K29" i="3"/>
  <c r="J29" i="3"/>
  <c r="I29" i="3"/>
  <c r="H29" i="3"/>
  <c r="G29" i="3"/>
  <c r="F29" i="3"/>
  <c r="E29" i="3"/>
  <c r="D29" i="3"/>
  <c r="C29" i="3"/>
  <c r="L29" i="4"/>
  <c r="K29" i="4"/>
  <c r="J29" i="4"/>
  <c r="I29" i="4"/>
  <c r="H29" i="4"/>
  <c r="G29" i="4"/>
  <c r="F29" i="4"/>
  <c r="E29" i="4"/>
  <c r="D29" i="4"/>
  <c r="C29" i="4"/>
  <c r="L29" i="5"/>
  <c r="K29" i="5"/>
  <c r="J29" i="5"/>
  <c r="I29" i="5"/>
  <c r="H29" i="5"/>
  <c r="G29" i="5"/>
  <c r="F29" i="5"/>
  <c r="E29" i="5"/>
  <c r="D29" i="5"/>
  <c r="C29" i="5"/>
  <c r="L29" i="6"/>
  <c r="K29" i="6"/>
  <c r="J29" i="6"/>
  <c r="I29" i="6"/>
  <c r="H29" i="6"/>
  <c r="G29" i="6"/>
  <c r="F29" i="6"/>
  <c r="E29" i="6"/>
  <c r="D29" i="6"/>
  <c r="C29" i="6"/>
  <c r="L29" i="7"/>
  <c r="K29" i="7"/>
  <c r="J29" i="7"/>
  <c r="I29" i="7"/>
  <c r="H29" i="7"/>
  <c r="G29" i="7"/>
  <c r="F29" i="7"/>
  <c r="E29" i="7"/>
  <c r="D29" i="7"/>
  <c r="C29" i="7"/>
  <c r="L29" i="8"/>
  <c r="K29" i="8"/>
  <c r="J29" i="8"/>
  <c r="I29" i="8"/>
  <c r="H29" i="8"/>
  <c r="G29" i="8"/>
  <c r="F29" i="8"/>
  <c r="E29" i="8"/>
  <c r="D29" i="8"/>
  <c r="C29" i="8"/>
  <c r="L29" i="9"/>
  <c r="K29" i="9"/>
  <c r="J29" i="9"/>
  <c r="I29" i="9"/>
  <c r="H29" i="9"/>
  <c r="G29" i="9"/>
  <c r="F29" i="9"/>
  <c r="E29" i="9"/>
  <c r="D29" i="9"/>
  <c r="C29" i="9"/>
  <c r="L29" i="10"/>
  <c r="K29" i="10"/>
  <c r="J29" i="10"/>
  <c r="I29" i="10"/>
  <c r="H29" i="10"/>
  <c r="G29" i="10"/>
  <c r="F29" i="10"/>
  <c r="E29" i="10"/>
  <c r="D29" i="10"/>
  <c r="C29" i="10"/>
  <c r="L29" i="11"/>
  <c r="K29" i="11"/>
  <c r="J29" i="11"/>
  <c r="I29" i="11"/>
  <c r="H29" i="11"/>
  <c r="G29" i="11"/>
  <c r="F29" i="11"/>
  <c r="E29" i="11"/>
  <c r="D29" i="11"/>
  <c r="C29" i="11"/>
  <c r="L29" i="12"/>
  <c r="K29" i="12"/>
  <c r="J29" i="12"/>
  <c r="I29" i="12"/>
  <c r="H29" i="12"/>
  <c r="G29" i="12"/>
  <c r="F29" i="12"/>
  <c r="E29" i="12"/>
  <c r="D29" i="12"/>
  <c r="C29" i="12"/>
  <c r="L29" i="13"/>
  <c r="K29" i="13"/>
  <c r="J29" i="13"/>
  <c r="I29" i="13"/>
  <c r="H29" i="13"/>
  <c r="G29" i="13"/>
  <c r="F29" i="13"/>
  <c r="E29" i="13"/>
  <c r="D29" i="13"/>
  <c r="C29" i="13"/>
  <c r="L29" i="14"/>
  <c r="K29" i="14"/>
  <c r="J29" i="14"/>
  <c r="I29" i="14"/>
  <c r="H29" i="14"/>
  <c r="G29" i="14"/>
  <c r="F29" i="14"/>
  <c r="E29" i="14"/>
  <c r="D29" i="14"/>
  <c r="C29" i="14"/>
  <c r="L29" i="15"/>
  <c r="K29" i="15"/>
  <c r="J29" i="15"/>
  <c r="I29" i="15"/>
  <c r="H29" i="15"/>
  <c r="G29" i="15"/>
  <c r="F29" i="15"/>
  <c r="E29" i="15"/>
  <c r="D29" i="15"/>
  <c r="C29" i="15"/>
  <c r="L29" i="16"/>
  <c r="K29" i="16"/>
  <c r="J29" i="16"/>
  <c r="I29" i="16"/>
  <c r="H29" i="16"/>
  <c r="G29" i="16"/>
  <c r="F29" i="16"/>
  <c r="E29" i="16"/>
  <c r="D29" i="16"/>
  <c r="C29" i="16"/>
  <c r="L29" i="17"/>
  <c r="K29" i="17"/>
  <c r="J29" i="17"/>
  <c r="I29" i="17"/>
  <c r="H29" i="17"/>
  <c r="G29" i="17"/>
  <c r="F29" i="17"/>
  <c r="E29" i="17"/>
  <c r="D29" i="17"/>
  <c r="C29" i="17"/>
  <c r="L29" i="18"/>
  <c r="K29" i="18"/>
  <c r="J29" i="18"/>
  <c r="I29" i="18"/>
  <c r="H29" i="18"/>
  <c r="G29" i="18"/>
  <c r="F29" i="18"/>
  <c r="E29" i="18"/>
  <c r="D29" i="18"/>
  <c r="C29" i="18"/>
  <c r="L29" i="19"/>
  <c r="K29" i="19"/>
  <c r="J29" i="19"/>
  <c r="I29" i="19"/>
  <c r="H29" i="19"/>
  <c r="G29" i="19"/>
  <c r="F29" i="19"/>
  <c r="E29" i="19"/>
  <c r="D29" i="19"/>
  <c r="C29" i="19"/>
  <c r="L29" i="20"/>
  <c r="K29" i="20"/>
  <c r="J29" i="20"/>
  <c r="I29" i="20"/>
  <c r="H29" i="20"/>
  <c r="G29" i="20"/>
  <c r="F29" i="20"/>
  <c r="E29" i="20"/>
  <c r="D29" i="20"/>
  <c r="C29" i="20"/>
  <c r="L29" i="21"/>
  <c r="K29" i="21"/>
  <c r="J29" i="21"/>
  <c r="I29" i="21"/>
  <c r="H29" i="21"/>
  <c r="G29" i="21"/>
  <c r="F29" i="21"/>
  <c r="E29" i="21"/>
  <c r="D29" i="21"/>
  <c r="C29" i="21"/>
  <c r="L29" i="22"/>
  <c r="K29" i="22"/>
  <c r="J29" i="22"/>
  <c r="I29" i="22"/>
  <c r="H29" i="22"/>
  <c r="G29" i="22"/>
  <c r="F29" i="22"/>
  <c r="E29" i="22"/>
  <c r="D29" i="22"/>
  <c r="C29" i="22"/>
  <c r="L29" i="23"/>
  <c r="K29" i="23"/>
  <c r="J29" i="23"/>
  <c r="I29" i="23"/>
  <c r="H29" i="23"/>
  <c r="G29" i="23"/>
  <c r="F29" i="23"/>
  <c r="E29" i="23"/>
  <c r="D29" i="23"/>
  <c r="C29" i="23"/>
  <c r="L29" i="24"/>
  <c r="K29" i="24"/>
  <c r="J29" i="24"/>
  <c r="I29" i="24"/>
  <c r="H29" i="24"/>
  <c r="G29" i="24"/>
  <c r="F29" i="24"/>
  <c r="E29" i="24"/>
  <c r="D29" i="24"/>
  <c r="C29" i="24"/>
  <c r="L29" i="25"/>
  <c r="K29" i="25"/>
  <c r="J29" i="25"/>
  <c r="I29" i="25"/>
  <c r="H29" i="25"/>
  <c r="G29" i="25"/>
  <c r="F29" i="25"/>
  <c r="E29" i="25"/>
  <c r="D29" i="25"/>
  <c r="C29" i="25"/>
  <c r="L29" i="26"/>
  <c r="K29" i="26"/>
  <c r="J29" i="26"/>
  <c r="I29" i="26"/>
  <c r="H29" i="26"/>
  <c r="G29" i="26"/>
  <c r="F29" i="26"/>
  <c r="E29" i="26"/>
  <c r="D29" i="26"/>
  <c r="C29" i="26"/>
  <c r="L29" i="27"/>
  <c r="K29" i="27"/>
  <c r="J29" i="27"/>
  <c r="I29" i="27"/>
  <c r="H29" i="27"/>
  <c r="G29" i="27"/>
  <c r="F29" i="27"/>
  <c r="E29" i="27"/>
  <c r="D29" i="27"/>
  <c r="C29" i="27"/>
  <c r="L29" i="28"/>
  <c r="K29" i="28"/>
  <c r="J29" i="28"/>
  <c r="I29" i="28"/>
  <c r="H29" i="28"/>
  <c r="G29" i="28"/>
  <c r="F29" i="28"/>
  <c r="E29" i="28"/>
  <c r="D29" i="28"/>
  <c r="C29" i="28"/>
  <c r="L29" i="29"/>
  <c r="K29" i="29"/>
  <c r="J29" i="29"/>
  <c r="I29" i="29"/>
  <c r="H29" i="29"/>
  <c r="G29" i="29"/>
  <c r="F29" i="29"/>
  <c r="E29" i="29"/>
  <c r="D29" i="29"/>
  <c r="C29" i="29"/>
  <c r="L29" i="30"/>
  <c r="K29" i="30"/>
  <c r="J29" i="30"/>
  <c r="I29" i="30"/>
  <c r="H29" i="30"/>
  <c r="G29" i="30"/>
  <c r="F29" i="30"/>
  <c r="E29" i="30"/>
  <c r="D29" i="30"/>
  <c r="C29" i="30"/>
  <c r="L29" i="31"/>
  <c r="K29" i="31"/>
  <c r="J29" i="31"/>
  <c r="I29" i="31"/>
  <c r="H29" i="31"/>
  <c r="G29" i="31"/>
  <c r="F29" i="31"/>
  <c r="E29" i="31"/>
  <c r="D29" i="31"/>
  <c r="C29" i="31"/>
  <c r="L29" i="32"/>
  <c r="K29" i="32"/>
  <c r="J29" i="32"/>
  <c r="I29" i="32"/>
  <c r="H29" i="32"/>
  <c r="G29" i="32"/>
  <c r="F29" i="32"/>
  <c r="E29" i="32"/>
  <c r="D29" i="32"/>
  <c r="C29" i="32"/>
  <c r="L29" i="33"/>
  <c r="K29" i="33"/>
  <c r="J29" i="33"/>
  <c r="I29" i="33"/>
  <c r="H29" i="33"/>
  <c r="G29" i="33"/>
  <c r="F29" i="33"/>
  <c r="E29" i="33"/>
  <c r="D29" i="33"/>
  <c r="C29" i="33"/>
  <c r="L29" i="34"/>
  <c r="K29" i="34"/>
  <c r="J29" i="34"/>
  <c r="I29" i="34"/>
  <c r="H29" i="34"/>
  <c r="G29" i="34"/>
  <c r="F29" i="34"/>
  <c r="E29" i="34"/>
  <c r="D29" i="34"/>
  <c r="C29" i="34"/>
  <c r="L29" i="35"/>
  <c r="K29" i="35"/>
  <c r="J29" i="35"/>
  <c r="I29" i="35"/>
  <c r="H29" i="35"/>
  <c r="G29" i="35"/>
  <c r="F29" i="35"/>
  <c r="E29" i="35"/>
  <c r="D29" i="35"/>
  <c r="C29" i="35"/>
  <c r="L29" i="36"/>
  <c r="K29" i="36"/>
  <c r="J29" i="36"/>
  <c r="I29" i="36"/>
  <c r="H29" i="36"/>
  <c r="G29" i="36"/>
  <c r="F29" i="36"/>
  <c r="E29" i="36"/>
  <c r="D29" i="36"/>
  <c r="C29" i="36"/>
  <c r="L29" i="37"/>
  <c r="K29" i="37"/>
  <c r="J29" i="37"/>
  <c r="I29" i="37"/>
  <c r="H29" i="37"/>
  <c r="G29" i="37"/>
  <c r="F29" i="37"/>
  <c r="E29" i="37"/>
  <c r="D29" i="37"/>
  <c r="C29" i="37"/>
  <c r="L29" i="38"/>
  <c r="K29" i="38"/>
  <c r="J29" i="38"/>
  <c r="I29" i="38"/>
  <c r="H29" i="38"/>
  <c r="G29" i="38"/>
  <c r="F29" i="38"/>
  <c r="E29" i="38"/>
  <c r="D29" i="38"/>
  <c r="C29" i="38"/>
  <c r="L29" i="39"/>
  <c r="K29" i="39"/>
  <c r="J29" i="39"/>
  <c r="I29" i="39"/>
  <c r="H29" i="39"/>
  <c r="G29" i="39"/>
  <c r="F29" i="39"/>
  <c r="E29" i="39"/>
  <c r="D29" i="39"/>
  <c r="C29" i="39"/>
  <c r="L29" i="40"/>
  <c r="K29" i="40"/>
  <c r="J29" i="40"/>
  <c r="I29" i="40"/>
  <c r="H29" i="40"/>
  <c r="G29" i="40"/>
  <c r="F29" i="40"/>
  <c r="E29" i="40"/>
  <c r="D29" i="40"/>
  <c r="C29" i="40"/>
  <c r="L29" i="1"/>
  <c r="K29" i="1"/>
  <c r="J29" i="1"/>
  <c r="I29" i="1"/>
  <c r="H29" i="1"/>
  <c r="G29" i="1"/>
  <c r="F29" i="1"/>
  <c r="E29" i="1"/>
  <c r="D29" i="1"/>
  <c r="C29" i="1"/>
  <c r="L23" i="2"/>
  <c r="K23" i="2"/>
  <c r="J23" i="2"/>
  <c r="I23" i="2"/>
  <c r="H23" i="2"/>
  <c r="G23" i="2"/>
  <c r="F23" i="2"/>
  <c r="E23" i="2"/>
  <c r="D23" i="2"/>
  <c r="C23" i="2"/>
  <c r="L23" i="3"/>
  <c r="K23" i="3"/>
  <c r="J23" i="3"/>
  <c r="I23" i="3"/>
  <c r="H23" i="3"/>
  <c r="G23" i="3"/>
  <c r="F23" i="3"/>
  <c r="E23" i="3"/>
  <c r="D23" i="3"/>
  <c r="C23" i="3"/>
  <c r="L23" i="4"/>
  <c r="K23" i="4"/>
  <c r="J23" i="4"/>
  <c r="I23" i="4"/>
  <c r="H23" i="4"/>
  <c r="G23" i="4"/>
  <c r="F23" i="4"/>
  <c r="E23" i="4"/>
  <c r="D23" i="4"/>
  <c r="C23" i="4"/>
  <c r="L23" i="5"/>
  <c r="K23" i="5"/>
  <c r="J23" i="5"/>
  <c r="I23" i="5"/>
  <c r="H23" i="5"/>
  <c r="G23" i="5"/>
  <c r="F23" i="5"/>
  <c r="E23" i="5"/>
  <c r="D23" i="5"/>
  <c r="C23" i="5"/>
  <c r="L23" i="6"/>
  <c r="K23" i="6"/>
  <c r="J23" i="6"/>
  <c r="I23" i="6"/>
  <c r="H23" i="6"/>
  <c r="G23" i="6"/>
  <c r="F23" i="6"/>
  <c r="E23" i="6"/>
  <c r="D23" i="6"/>
  <c r="C23" i="6"/>
  <c r="L23" i="7"/>
  <c r="K23" i="7"/>
  <c r="J23" i="7"/>
  <c r="I23" i="7"/>
  <c r="H23" i="7"/>
  <c r="G23" i="7"/>
  <c r="F23" i="7"/>
  <c r="E23" i="7"/>
  <c r="D23" i="7"/>
  <c r="C23" i="7"/>
  <c r="L23" i="8"/>
  <c r="K23" i="8"/>
  <c r="J23" i="8"/>
  <c r="I23" i="8"/>
  <c r="H23" i="8"/>
  <c r="G23" i="8"/>
  <c r="F23" i="8"/>
  <c r="E23" i="8"/>
  <c r="D23" i="8"/>
  <c r="C23" i="8"/>
  <c r="L23" i="9"/>
  <c r="K23" i="9"/>
  <c r="J23" i="9"/>
  <c r="I23" i="9"/>
  <c r="H23" i="9"/>
  <c r="G23" i="9"/>
  <c r="F23" i="9"/>
  <c r="E23" i="9"/>
  <c r="D23" i="9"/>
  <c r="C23" i="9"/>
  <c r="L23" i="10"/>
  <c r="K23" i="10"/>
  <c r="J23" i="10"/>
  <c r="I23" i="10"/>
  <c r="H23" i="10"/>
  <c r="G23" i="10"/>
  <c r="F23" i="10"/>
  <c r="E23" i="10"/>
  <c r="D23" i="10"/>
  <c r="C23" i="10"/>
  <c r="L23" i="11"/>
  <c r="K23" i="11"/>
  <c r="J23" i="11"/>
  <c r="I23" i="11"/>
  <c r="H23" i="11"/>
  <c r="G23" i="11"/>
  <c r="F23" i="11"/>
  <c r="E23" i="11"/>
  <c r="D23" i="11"/>
  <c r="C23" i="11"/>
  <c r="L23" i="12"/>
  <c r="K23" i="12"/>
  <c r="J23" i="12"/>
  <c r="I23" i="12"/>
  <c r="H23" i="12"/>
  <c r="G23" i="12"/>
  <c r="F23" i="12"/>
  <c r="E23" i="12"/>
  <c r="D23" i="12"/>
  <c r="C23" i="12"/>
  <c r="L23" i="13"/>
  <c r="K23" i="13"/>
  <c r="J23" i="13"/>
  <c r="I23" i="13"/>
  <c r="H23" i="13"/>
  <c r="G23" i="13"/>
  <c r="F23" i="13"/>
  <c r="E23" i="13"/>
  <c r="D23" i="13"/>
  <c r="C23" i="13"/>
  <c r="L23" i="14"/>
  <c r="K23" i="14"/>
  <c r="J23" i="14"/>
  <c r="I23" i="14"/>
  <c r="H23" i="14"/>
  <c r="G23" i="14"/>
  <c r="F23" i="14"/>
  <c r="E23" i="14"/>
  <c r="D23" i="14"/>
  <c r="C23" i="14"/>
  <c r="L23" i="15"/>
  <c r="K23" i="15"/>
  <c r="J23" i="15"/>
  <c r="I23" i="15"/>
  <c r="H23" i="15"/>
  <c r="G23" i="15"/>
  <c r="F23" i="15"/>
  <c r="E23" i="15"/>
  <c r="D23" i="15"/>
  <c r="C23" i="15"/>
  <c r="L23" i="16"/>
  <c r="K23" i="16"/>
  <c r="J23" i="16"/>
  <c r="I23" i="16"/>
  <c r="H23" i="16"/>
  <c r="G23" i="16"/>
  <c r="F23" i="16"/>
  <c r="E23" i="16"/>
  <c r="D23" i="16"/>
  <c r="C23" i="16"/>
  <c r="L23" i="17"/>
  <c r="K23" i="17"/>
  <c r="J23" i="17"/>
  <c r="I23" i="17"/>
  <c r="H23" i="17"/>
  <c r="G23" i="17"/>
  <c r="F23" i="17"/>
  <c r="E23" i="17"/>
  <c r="D23" i="17"/>
  <c r="C23" i="17"/>
  <c r="L23" i="18"/>
  <c r="K23" i="18"/>
  <c r="J23" i="18"/>
  <c r="I23" i="18"/>
  <c r="H23" i="18"/>
  <c r="G23" i="18"/>
  <c r="F23" i="18"/>
  <c r="E23" i="18"/>
  <c r="D23" i="18"/>
  <c r="C23" i="18"/>
  <c r="L23" i="19"/>
  <c r="K23" i="19"/>
  <c r="J23" i="19"/>
  <c r="I23" i="19"/>
  <c r="H23" i="19"/>
  <c r="G23" i="19"/>
  <c r="F23" i="19"/>
  <c r="E23" i="19"/>
  <c r="D23" i="19"/>
  <c r="C23" i="19"/>
  <c r="L23" i="20"/>
  <c r="K23" i="20"/>
  <c r="J23" i="20"/>
  <c r="I23" i="20"/>
  <c r="H23" i="20"/>
  <c r="G23" i="20"/>
  <c r="F23" i="20"/>
  <c r="E23" i="20"/>
  <c r="D23" i="20"/>
  <c r="C23" i="20"/>
  <c r="L23" i="21"/>
  <c r="K23" i="21"/>
  <c r="J23" i="21"/>
  <c r="I23" i="21"/>
  <c r="H23" i="21"/>
  <c r="G23" i="21"/>
  <c r="F23" i="21"/>
  <c r="E23" i="21"/>
  <c r="D23" i="21"/>
  <c r="C23" i="21"/>
  <c r="L23" i="22"/>
  <c r="K23" i="22"/>
  <c r="J23" i="22"/>
  <c r="I23" i="22"/>
  <c r="H23" i="22"/>
  <c r="G23" i="22"/>
  <c r="F23" i="22"/>
  <c r="E23" i="22"/>
  <c r="D23" i="22"/>
  <c r="C23" i="22"/>
  <c r="L23" i="23"/>
  <c r="K23" i="23"/>
  <c r="J23" i="23"/>
  <c r="I23" i="23"/>
  <c r="H23" i="23"/>
  <c r="G23" i="23"/>
  <c r="F23" i="23"/>
  <c r="E23" i="23"/>
  <c r="D23" i="23"/>
  <c r="C23" i="23"/>
  <c r="L23" i="24"/>
  <c r="K23" i="24"/>
  <c r="J23" i="24"/>
  <c r="I23" i="24"/>
  <c r="H23" i="24"/>
  <c r="G23" i="24"/>
  <c r="F23" i="24"/>
  <c r="E23" i="24"/>
  <c r="D23" i="24"/>
  <c r="C23" i="24"/>
  <c r="L23" i="25"/>
  <c r="K23" i="25"/>
  <c r="J23" i="25"/>
  <c r="I23" i="25"/>
  <c r="H23" i="25"/>
  <c r="G23" i="25"/>
  <c r="F23" i="25"/>
  <c r="E23" i="25"/>
  <c r="D23" i="25"/>
  <c r="C23" i="25"/>
  <c r="L23" i="26"/>
  <c r="K23" i="26"/>
  <c r="J23" i="26"/>
  <c r="I23" i="26"/>
  <c r="H23" i="26"/>
  <c r="G23" i="26"/>
  <c r="F23" i="26"/>
  <c r="E23" i="26"/>
  <c r="D23" i="26"/>
  <c r="C23" i="26"/>
  <c r="L23" i="27"/>
  <c r="K23" i="27"/>
  <c r="J23" i="27"/>
  <c r="I23" i="27"/>
  <c r="H23" i="27"/>
  <c r="G23" i="27"/>
  <c r="F23" i="27"/>
  <c r="E23" i="27"/>
  <c r="D23" i="27"/>
  <c r="C23" i="27"/>
  <c r="L23" i="28"/>
  <c r="K23" i="28"/>
  <c r="J23" i="28"/>
  <c r="I23" i="28"/>
  <c r="H23" i="28"/>
  <c r="G23" i="28"/>
  <c r="F23" i="28"/>
  <c r="E23" i="28"/>
  <c r="D23" i="28"/>
  <c r="C23" i="28"/>
  <c r="L23" i="29"/>
  <c r="K23" i="29"/>
  <c r="J23" i="29"/>
  <c r="I23" i="29"/>
  <c r="H23" i="29"/>
  <c r="G23" i="29"/>
  <c r="F23" i="29"/>
  <c r="E23" i="29"/>
  <c r="D23" i="29"/>
  <c r="C23" i="29"/>
  <c r="L23" i="30"/>
  <c r="K23" i="30"/>
  <c r="J23" i="30"/>
  <c r="I23" i="30"/>
  <c r="H23" i="30"/>
  <c r="G23" i="30"/>
  <c r="F23" i="30"/>
  <c r="E23" i="30"/>
  <c r="D23" i="30"/>
  <c r="C23" i="30"/>
  <c r="L23" i="31"/>
  <c r="K23" i="31"/>
  <c r="J23" i="31"/>
  <c r="I23" i="31"/>
  <c r="H23" i="31"/>
  <c r="G23" i="31"/>
  <c r="F23" i="31"/>
  <c r="E23" i="31"/>
  <c r="D23" i="31"/>
  <c r="C23" i="31"/>
  <c r="L23" i="32"/>
  <c r="K23" i="32"/>
  <c r="J23" i="32"/>
  <c r="I23" i="32"/>
  <c r="H23" i="32"/>
  <c r="G23" i="32"/>
  <c r="F23" i="32"/>
  <c r="E23" i="32"/>
  <c r="D23" i="32"/>
  <c r="C23" i="32"/>
  <c r="L23" i="33"/>
  <c r="K23" i="33"/>
  <c r="J23" i="33"/>
  <c r="I23" i="33"/>
  <c r="H23" i="33"/>
  <c r="G23" i="33"/>
  <c r="F23" i="33"/>
  <c r="E23" i="33"/>
  <c r="D23" i="33"/>
  <c r="C23" i="33"/>
  <c r="L23" i="34"/>
  <c r="K23" i="34"/>
  <c r="J23" i="34"/>
  <c r="I23" i="34"/>
  <c r="H23" i="34"/>
  <c r="G23" i="34"/>
  <c r="F23" i="34"/>
  <c r="E23" i="34"/>
  <c r="D23" i="34"/>
  <c r="C23" i="34"/>
  <c r="L23" i="35"/>
  <c r="K23" i="35"/>
  <c r="J23" i="35"/>
  <c r="I23" i="35"/>
  <c r="H23" i="35"/>
  <c r="G23" i="35"/>
  <c r="F23" i="35"/>
  <c r="E23" i="35"/>
  <c r="D23" i="35"/>
  <c r="C23" i="35"/>
  <c r="L23" i="36"/>
  <c r="K23" i="36"/>
  <c r="J23" i="36"/>
  <c r="I23" i="36"/>
  <c r="H23" i="36"/>
  <c r="G23" i="36"/>
  <c r="F23" i="36"/>
  <c r="E23" i="36"/>
  <c r="D23" i="36"/>
  <c r="C23" i="36"/>
  <c r="L23" i="37"/>
  <c r="K23" i="37"/>
  <c r="J23" i="37"/>
  <c r="I23" i="37"/>
  <c r="H23" i="37"/>
  <c r="G23" i="37"/>
  <c r="F23" i="37"/>
  <c r="E23" i="37"/>
  <c r="D23" i="37"/>
  <c r="C23" i="37"/>
  <c r="L23" i="38"/>
  <c r="K23" i="38"/>
  <c r="J23" i="38"/>
  <c r="I23" i="38"/>
  <c r="H23" i="38"/>
  <c r="G23" i="38"/>
  <c r="F23" i="38"/>
  <c r="E23" i="38"/>
  <c r="D23" i="38"/>
  <c r="C23" i="38"/>
  <c r="L23" i="39"/>
  <c r="K23" i="39"/>
  <c r="J23" i="39"/>
  <c r="I23" i="39"/>
  <c r="H23" i="39"/>
  <c r="G23" i="39"/>
  <c r="F23" i="39"/>
  <c r="E23" i="39"/>
  <c r="D23" i="39"/>
  <c r="C23" i="39"/>
  <c r="L23" i="40"/>
  <c r="K23" i="40"/>
  <c r="J23" i="40"/>
  <c r="I23" i="40"/>
  <c r="H23" i="40"/>
  <c r="G23" i="40"/>
  <c r="F23" i="40"/>
  <c r="E23" i="40"/>
  <c r="D23" i="40"/>
  <c r="C23" i="40"/>
  <c r="L23" i="1"/>
  <c r="K23" i="1"/>
  <c r="J23" i="1"/>
  <c r="I23" i="1"/>
  <c r="H23" i="1"/>
  <c r="G23" i="1"/>
  <c r="F23" i="1"/>
  <c r="E23" i="1"/>
  <c r="D23" i="1"/>
  <c r="C23" i="1"/>
  <c r="L17" i="2"/>
  <c r="K17" i="2"/>
  <c r="J17" i="2"/>
  <c r="I17" i="2"/>
  <c r="H17" i="2"/>
  <c r="G17" i="2"/>
  <c r="F17" i="2"/>
  <c r="E17" i="2"/>
  <c r="D17" i="2"/>
  <c r="C17" i="2"/>
  <c r="L17" i="3"/>
  <c r="K17" i="3"/>
  <c r="J17" i="3"/>
  <c r="I17" i="3"/>
  <c r="H17" i="3"/>
  <c r="G17" i="3"/>
  <c r="F17" i="3"/>
  <c r="E17" i="3"/>
  <c r="D17" i="3"/>
  <c r="C17" i="3"/>
  <c r="L17" i="4"/>
  <c r="K17" i="4"/>
  <c r="J17" i="4"/>
  <c r="I17" i="4"/>
  <c r="H17" i="4"/>
  <c r="G17" i="4"/>
  <c r="F17" i="4"/>
  <c r="E17" i="4"/>
  <c r="D17" i="4"/>
  <c r="C17" i="4"/>
  <c r="L17" i="5"/>
  <c r="K17" i="5"/>
  <c r="J17" i="5"/>
  <c r="I17" i="5"/>
  <c r="H17" i="5"/>
  <c r="G17" i="5"/>
  <c r="F17" i="5"/>
  <c r="E17" i="5"/>
  <c r="D17" i="5"/>
  <c r="C17" i="5"/>
  <c r="L17" i="6"/>
  <c r="K17" i="6"/>
  <c r="J17" i="6"/>
  <c r="I17" i="6"/>
  <c r="H17" i="6"/>
  <c r="G17" i="6"/>
  <c r="F17" i="6"/>
  <c r="E17" i="6"/>
  <c r="D17" i="6"/>
  <c r="C17" i="6"/>
  <c r="L17" i="7"/>
  <c r="K17" i="7"/>
  <c r="J17" i="7"/>
  <c r="I17" i="7"/>
  <c r="H17" i="7"/>
  <c r="G17" i="7"/>
  <c r="F17" i="7"/>
  <c r="E17" i="7"/>
  <c r="D17" i="7"/>
  <c r="C17" i="7"/>
  <c r="L17" i="8"/>
  <c r="K17" i="8"/>
  <c r="J17" i="8"/>
  <c r="I17" i="8"/>
  <c r="H17" i="8"/>
  <c r="G17" i="8"/>
  <c r="F17" i="8"/>
  <c r="E17" i="8"/>
  <c r="D17" i="8"/>
  <c r="C17" i="8"/>
  <c r="L17" i="9"/>
  <c r="K17" i="9"/>
  <c r="J17" i="9"/>
  <c r="I17" i="9"/>
  <c r="H17" i="9"/>
  <c r="G17" i="9"/>
  <c r="F17" i="9"/>
  <c r="E17" i="9"/>
  <c r="D17" i="9"/>
  <c r="C17" i="9"/>
  <c r="L17" i="10"/>
  <c r="K17" i="10"/>
  <c r="J17" i="10"/>
  <c r="I17" i="10"/>
  <c r="H17" i="10"/>
  <c r="G17" i="10"/>
  <c r="F17" i="10"/>
  <c r="E17" i="10"/>
  <c r="D17" i="10"/>
  <c r="C17" i="10"/>
  <c r="L17" i="11"/>
  <c r="K17" i="11"/>
  <c r="J17" i="11"/>
  <c r="I17" i="11"/>
  <c r="H17" i="11"/>
  <c r="G17" i="11"/>
  <c r="F17" i="11"/>
  <c r="E17" i="11"/>
  <c r="D17" i="11"/>
  <c r="C17" i="11"/>
  <c r="L17" i="12"/>
  <c r="K17" i="12"/>
  <c r="J17" i="12"/>
  <c r="I17" i="12"/>
  <c r="H17" i="12"/>
  <c r="G17" i="12"/>
  <c r="F17" i="12"/>
  <c r="E17" i="12"/>
  <c r="D17" i="12"/>
  <c r="C17" i="12"/>
  <c r="L17" i="13"/>
  <c r="K17" i="13"/>
  <c r="J17" i="13"/>
  <c r="I17" i="13"/>
  <c r="H17" i="13"/>
  <c r="G17" i="13"/>
  <c r="F17" i="13"/>
  <c r="E17" i="13"/>
  <c r="D17" i="13"/>
  <c r="C17" i="13"/>
  <c r="L17" i="14"/>
  <c r="K17" i="14"/>
  <c r="J17" i="14"/>
  <c r="I17" i="14"/>
  <c r="H17" i="14"/>
  <c r="G17" i="14"/>
  <c r="F17" i="14"/>
  <c r="E17" i="14"/>
  <c r="D17" i="14"/>
  <c r="C17" i="14"/>
  <c r="L17" i="15"/>
  <c r="K17" i="15"/>
  <c r="J17" i="15"/>
  <c r="I17" i="15"/>
  <c r="H17" i="15"/>
  <c r="G17" i="15"/>
  <c r="F17" i="15"/>
  <c r="E17" i="15"/>
  <c r="D17" i="15"/>
  <c r="C17" i="15"/>
  <c r="L17" i="16"/>
  <c r="K17" i="16"/>
  <c r="J17" i="16"/>
  <c r="I17" i="16"/>
  <c r="H17" i="16"/>
  <c r="G17" i="16"/>
  <c r="F17" i="16"/>
  <c r="E17" i="16"/>
  <c r="D17" i="16"/>
  <c r="C17" i="16"/>
  <c r="L17" i="17"/>
  <c r="K17" i="17"/>
  <c r="J17" i="17"/>
  <c r="I17" i="17"/>
  <c r="H17" i="17"/>
  <c r="G17" i="17"/>
  <c r="F17" i="17"/>
  <c r="E17" i="17"/>
  <c r="D17" i="17"/>
  <c r="C17" i="17"/>
  <c r="L17" i="18"/>
  <c r="K17" i="18"/>
  <c r="J17" i="18"/>
  <c r="I17" i="18"/>
  <c r="H17" i="18"/>
  <c r="G17" i="18"/>
  <c r="F17" i="18"/>
  <c r="E17" i="18"/>
  <c r="D17" i="18"/>
  <c r="C17" i="18"/>
  <c r="L17" i="19"/>
  <c r="K17" i="19"/>
  <c r="J17" i="19"/>
  <c r="I17" i="19"/>
  <c r="H17" i="19"/>
  <c r="G17" i="19"/>
  <c r="F17" i="19"/>
  <c r="E17" i="19"/>
  <c r="D17" i="19"/>
  <c r="C17" i="19"/>
  <c r="L17" i="20"/>
  <c r="K17" i="20"/>
  <c r="J17" i="20"/>
  <c r="I17" i="20"/>
  <c r="H17" i="20"/>
  <c r="G17" i="20"/>
  <c r="F17" i="20"/>
  <c r="E17" i="20"/>
  <c r="D17" i="20"/>
  <c r="C17" i="20"/>
  <c r="L17" i="21"/>
  <c r="K17" i="21"/>
  <c r="J17" i="21"/>
  <c r="I17" i="21"/>
  <c r="H17" i="21"/>
  <c r="G17" i="21"/>
  <c r="F17" i="21"/>
  <c r="E17" i="21"/>
  <c r="D17" i="21"/>
  <c r="C17" i="21"/>
  <c r="L17" i="22"/>
  <c r="K17" i="22"/>
  <c r="J17" i="22"/>
  <c r="I17" i="22"/>
  <c r="H17" i="22"/>
  <c r="G17" i="22"/>
  <c r="F17" i="22"/>
  <c r="E17" i="22"/>
  <c r="D17" i="22"/>
  <c r="C17" i="22"/>
  <c r="L17" i="23"/>
  <c r="K17" i="23"/>
  <c r="J17" i="23"/>
  <c r="I17" i="23"/>
  <c r="H17" i="23"/>
  <c r="G17" i="23"/>
  <c r="F17" i="23"/>
  <c r="E17" i="23"/>
  <c r="D17" i="23"/>
  <c r="C17" i="23"/>
  <c r="L17" i="24"/>
  <c r="K17" i="24"/>
  <c r="J17" i="24"/>
  <c r="I17" i="24"/>
  <c r="H17" i="24"/>
  <c r="G17" i="24"/>
  <c r="F17" i="24"/>
  <c r="E17" i="24"/>
  <c r="D17" i="24"/>
  <c r="C17" i="24"/>
  <c r="L17" i="25"/>
  <c r="K17" i="25"/>
  <c r="J17" i="25"/>
  <c r="I17" i="25"/>
  <c r="H17" i="25"/>
  <c r="G17" i="25"/>
  <c r="F17" i="25"/>
  <c r="E17" i="25"/>
  <c r="D17" i="25"/>
  <c r="C17" i="25"/>
  <c r="L17" i="26"/>
  <c r="K17" i="26"/>
  <c r="J17" i="26"/>
  <c r="I17" i="26"/>
  <c r="H17" i="26"/>
  <c r="G17" i="26"/>
  <c r="F17" i="26"/>
  <c r="E17" i="26"/>
  <c r="D17" i="26"/>
  <c r="C17" i="26"/>
  <c r="L17" i="27"/>
  <c r="K17" i="27"/>
  <c r="J17" i="27"/>
  <c r="I17" i="27"/>
  <c r="H17" i="27"/>
  <c r="G17" i="27"/>
  <c r="F17" i="27"/>
  <c r="E17" i="27"/>
  <c r="D17" i="27"/>
  <c r="C17" i="27"/>
  <c r="L17" i="28"/>
  <c r="K17" i="28"/>
  <c r="J17" i="28"/>
  <c r="I17" i="28"/>
  <c r="H17" i="28"/>
  <c r="G17" i="28"/>
  <c r="F17" i="28"/>
  <c r="E17" i="28"/>
  <c r="D17" i="28"/>
  <c r="C17" i="28"/>
  <c r="L17" i="29"/>
  <c r="K17" i="29"/>
  <c r="J17" i="29"/>
  <c r="I17" i="29"/>
  <c r="H17" i="29"/>
  <c r="G17" i="29"/>
  <c r="F17" i="29"/>
  <c r="E17" i="29"/>
  <c r="D17" i="29"/>
  <c r="C17" i="29"/>
  <c r="L17" i="30"/>
  <c r="K17" i="30"/>
  <c r="J17" i="30"/>
  <c r="I17" i="30"/>
  <c r="H17" i="30"/>
  <c r="G17" i="30"/>
  <c r="F17" i="30"/>
  <c r="E17" i="30"/>
  <c r="D17" i="30"/>
  <c r="C17" i="30"/>
  <c r="L17" i="31"/>
  <c r="K17" i="31"/>
  <c r="J17" i="31"/>
  <c r="I17" i="31"/>
  <c r="H17" i="31"/>
  <c r="G17" i="31"/>
  <c r="F17" i="31"/>
  <c r="E17" i="31"/>
  <c r="D17" i="31"/>
  <c r="C17" i="31"/>
  <c r="L17" i="32"/>
  <c r="K17" i="32"/>
  <c r="J17" i="32"/>
  <c r="I17" i="32"/>
  <c r="H17" i="32"/>
  <c r="G17" i="32"/>
  <c r="F17" i="32"/>
  <c r="E17" i="32"/>
  <c r="D17" i="32"/>
  <c r="C17" i="32"/>
  <c r="L17" i="33"/>
  <c r="K17" i="33"/>
  <c r="J17" i="33"/>
  <c r="I17" i="33"/>
  <c r="H17" i="33"/>
  <c r="G17" i="33"/>
  <c r="F17" i="33"/>
  <c r="E17" i="33"/>
  <c r="D17" i="33"/>
  <c r="C17" i="33"/>
  <c r="L17" i="34"/>
  <c r="K17" i="34"/>
  <c r="J17" i="34"/>
  <c r="I17" i="34"/>
  <c r="H17" i="34"/>
  <c r="G17" i="34"/>
  <c r="F17" i="34"/>
  <c r="E17" i="34"/>
  <c r="D17" i="34"/>
  <c r="C17" i="34"/>
  <c r="L17" i="35"/>
  <c r="K17" i="35"/>
  <c r="J17" i="35"/>
  <c r="I17" i="35"/>
  <c r="H17" i="35"/>
  <c r="G17" i="35"/>
  <c r="F17" i="35"/>
  <c r="E17" i="35"/>
  <c r="D17" i="35"/>
  <c r="C17" i="35"/>
  <c r="L17" i="36"/>
  <c r="K17" i="36"/>
  <c r="J17" i="36"/>
  <c r="I17" i="36"/>
  <c r="H17" i="36"/>
  <c r="G17" i="36"/>
  <c r="F17" i="36"/>
  <c r="E17" i="36"/>
  <c r="D17" i="36"/>
  <c r="C17" i="36"/>
  <c r="L17" i="37"/>
  <c r="K17" i="37"/>
  <c r="J17" i="37"/>
  <c r="I17" i="37"/>
  <c r="H17" i="37"/>
  <c r="G17" i="37"/>
  <c r="F17" i="37"/>
  <c r="E17" i="37"/>
  <c r="D17" i="37"/>
  <c r="C17" i="37"/>
  <c r="L17" i="38"/>
  <c r="K17" i="38"/>
  <c r="J17" i="38"/>
  <c r="I17" i="38"/>
  <c r="H17" i="38"/>
  <c r="G17" i="38"/>
  <c r="F17" i="38"/>
  <c r="E17" i="38"/>
  <c r="D17" i="38"/>
  <c r="C17" i="38"/>
  <c r="L17" i="39"/>
  <c r="K17" i="39"/>
  <c r="J17" i="39"/>
  <c r="I17" i="39"/>
  <c r="H17" i="39"/>
  <c r="G17" i="39"/>
  <c r="F17" i="39"/>
  <c r="E17" i="39"/>
  <c r="D17" i="39"/>
  <c r="C17" i="39"/>
  <c r="L17" i="40"/>
  <c r="K17" i="40"/>
  <c r="J17" i="40"/>
  <c r="I17" i="40"/>
  <c r="H17" i="40"/>
  <c r="G17" i="40"/>
  <c r="F17" i="40"/>
  <c r="E17" i="40"/>
  <c r="D17" i="40"/>
  <c r="C17" i="40"/>
  <c r="L17" i="1"/>
  <c r="K17" i="1"/>
  <c r="J17" i="1"/>
  <c r="I17" i="1"/>
  <c r="H17" i="1"/>
  <c r="G17" i="1"/>
  <c r="F17" i="1"/>
  <c r="E17" i="1"/>
  <c r="D17" i="1"/>
  <c r="C17" i="1"/>
  <c r="L10" i="2"/>
  <c r="K10" i="2"/>
  <c r="J10" i="2"/>
  <c r="I10" i="2"/>
  <c r="H10" i="2"/>
  <c r="G10" i="2"/>
  <c r="F10" i="2"/>
  <c r="E10" i="2"/>
  <c r="D10" i="2"/>
  <c r="C10" i="2"/>
  <c r="L10" i="3"/>
  <c r="K10" i="3"/>
  <c r="J10" i="3"/>
  <c r="I10" i="3"/>
  <c r="H10" i="3"/>
  <c r="G10" i="3"/>
  <c r="F10" i="3"/>
  <c r="E10" i="3"/>
  <c r="D10" i="3"/>
  <c r="C10" i="3"/>
  <c r="L10" i="4"/>
  <c r="K10" i="4"/>
  <c r="J10" i="4"/>
  <c r="I10" i="4"/>
  <c r="H10" i="4"/>
  <c r="G10" i="4"/>
  <c r="F10" i="4"/>
  <c r="E10" i="4"/>
  <c r="D10" i="4"/>
  <c r="C10" i="4"/>
  <c r="L10" i="5"/>
  <c r="K10" i="5"/>
  <c r="J10" i="5"/>
  <c r="I10" i="5"/>
  <c r="H10" i="5"/>
  <c r="G10" i="5"/>
  <c r="F10" i="5"/>
  <c r="E10" i="5"/>
  <c r="D10" i="5"/>
  <c r="C10" i="5"/>
  <c r="L10" i="6"/>
  <c r="K10" i="6"/>
  <c r="J10" i="6"/>
  <c r="I10" i="6"/>
  <c r="H10" i="6"/>
  <c r="G10" i="6"/>
  <c r="F10" i="6"/>
  <c r="E10" i="6"/>
  <c r="D10" i="6"/>
  <c r="C10" i="6"/>
  <c r="L10" i="7"/>
  <c r="K10" i="7"/>
  <c r="J10" i="7"/>
  <c r="I10" i="7"/>
  <c r="H10" i="7"/>
  <c r="G10" i="7"/>
  <c r="F10" i="7"/>
  <c r="E10" i="7"/>
  <c r="D10" i="7"/>
  <c r="C10" i="7"/>
  <c r="L10" i="8"/>
  <c r="K10" i="8"/>
  <c r="J10" i="8"/>
  <c r="I10" i="8"/>
  <c r="H10" i="8"/>
  <c r="G10" i="8"/>
  <c r="F10" i="8"/>
  <c r="E10" i="8"/>
  <c r="D10" i="8"/>
  <c r="C10" i="8"/>
  <c r="L10" i="9"/>
  <c r="K10" i="9"/>
  <c r="J10" i="9"/>
  <c r="I10" i="9"/>
  <c r="H10" i="9"/>
  <c r="G10" i="9"/>
  <c r="F10" i="9"/>
  <c r="E10" i="9"/>
  <c r="D10" i="9"/>
  <c r="C10" i="9"/>
  <c r="L10" i="10"/>
  <c r="K10" i="10"/>
  <c r="J10" i="10"/>
  <c r="I10" i="10"/>
  <c r="H10" i="10"/>
  <c r="G10" i="10"/>
  <c r="F10" i="10"/>
  <c r="E10" i="10"/>
  <c r="D10" i="10"/>
  <c r="C10" i="10"/>
  <c r="L10" i="11"/>
  <c r="K10" i="11"/>
  <c r="J10" i="11"/>
  <c r="I10" i="11"/>
  <c r="H10" i="11"/>
  <c r="G10" i="11"/>
  <c r="F10" i="11"/>
  <c r="E10" i="11"/>
  <c r="D10" i="11"/>
  <c r="C10" i="11"/>
  <c r="L10" i="12"/>
  <c r="K10" i="12"/>
  <c r="J10" i="12"/>
  <c r="I10" i="12"/>
  <c r="H10" i="12"/>
  <c r="G10" i="12"/>
  <c r="F10" i="12"/>
  <c r="E10" i="12"/>
  <c r="D10" i="12"/>
  <c r="C10" i="12"/>
  <c r="L10" i="13"/>
  <c r="K10" i="13"/>
  <c r="J10" i="13"/>
  <c r="I10" i="13"/>
  <c r="H10" i="13"/>
  <c r="G10" i="13"/>
  <c r="F10" i="13"/>
  <c r="E10" i="13"/>
  <c r="D10" i="13"/>
  <c r="C10" i="13"/>
  <c r="L10" i="14"/>
  <c r="K10" i="14"/>
  <c r="J10" i="14"/>
  <c r="I10" i="14"/>
  <c r="H10" i="14"/>
  <c r="G10" i="14"/>
  <c r="F10" i="14"/>
  <c r="E10" i="14"/>
  <c r="D10" i="14"/>
  <c r="C10" i="14"/>
  <c r="L10" i="15"/>
  <c r="K10" i="15"/>
  <c r="J10" i="15"/>
  <c r="I10" i="15"/>
  <c r="H10" i="15"/>
  <c r="G10" i="15"/>
  <c r="F10" i="15"/>
  <c r="E10" i="15"/>
  <c r="D10" i="15"/>
  <c r="C10" i="15"/>
  <c r="L10" i="16"/>
  <c r="K10" i="16"/>
  <c r="J10" i="16"/>
  <c r="I10" i="16"/>
  <c r="H10" i="16"/>
  <c r="G10" i="16"/>
  <c r="F10" i="16"/>
  <c r="E10" i="16"/>
  <c r="D10" i="16"/>
  <c r="C10" i="16"/>
  <c r="L10" i="17"/>
  <c r="K10" i="17"/>
  <c r="J10" i="17"/>
  <c r="I10" i="17"/>
  <c r="H10" i="17"/>
  <c r="G10" i="17"/>
  <c r="F10" i="17"/>
  <c r="E10" i="17"/>
  <c r="D10" i="17"/>
  <c r="C10" i="17"/>
  <c r="L10" i="18"/>
  <c r="K10" i="18"/>
  <c r="J10" i="18"/>
  <c r="I10" i="18"/>
  <c r="H10" i="18"/>
  <c r="G10" i="18"/>
  <c r="F10" i="18"/>
  <c r="E10" i="18"/>
  <c r="D10" i="18"/>
  <c r="C10" i="18"/>
  <c r="L10" i="19"/>
  <c r="K10" i="19"/>
  <c r="J10" i="19"/>
  <c r="I10" i="19"/>
  <c r="H10" i="19"/>
  <c r="G10" i="19"/>
  <c r="F10" i="19"/>
  <c r="E10" i="19"/>
  <c r="D10" i="19"/>
  <c r="C10" i="19"/>
  <c r="L10" i="20"/>
  <c r="K10" i="20"/>
  <c r="J10" i="20"/>
  <c r="I10" i="20"/>
  <c r="H10" i="20"/>
  <c r="G10" i="20"/>
  <c r="F10" i="20"/>
  <c r="E10" i="20"/>
  <c r="D10" i="20"/>
  <c r="C10" i="20"/>
  <c r="L10" i="21"/>
  <c r="K10" i="21"/>
  <c r="J10" i="21"/>
  <c r="I10" i="21"/>
  <c r="H10" i="21"/>
  <c r="G10" i="21"/>
  <c r="F10" i="21"/>
  <c r="E10" i="21"/>
  <c r="D10" i="21"/>
  <c r="C10" i="21"/>
  <c r="L10" i="22"/>
  <c r="K10" i="22"/>
  <c r="J10" i="22"/>
  <c r="I10" i="22"/>
  <c r="H10" i="22"/>
  <c r="G10" i="22"/>
  <c r="F10" i="22"/>
  <c r="E10" i="22"/>
  <c r="D10" i="22"/>
  <c r="C10" i="22"/>
  <c r="L10" i="23"/>
  <c r="K10" i="23"/>
  <c r="J10" i="23"/>
  <c r="I10" i="23"/>
  <c r="H10" i="23"/>
  <c r="G10" i="23"/>
  <c r="F10" i="23"/>
  <c r="E10" i="23"/>
  <c r="D10" i="23"/>
  <c r="C10" i="23"/>
  <c r="L10" i="24"/>
  <c r="K10" i="24"/>
  <c r="J10" i="24"/>
  <c r="I10" i="24"/>
  <c r="H10" i="24"/>
  <c r="G10" i="24"/>
  <c r="F10" i="24"/>
  <c r="E10" i="24"/>
  <c r="D10" i="24"/>
  <c r="C10" i="24"/>
  <c r="L10" i="25"/>
  <c r="K10" i="25"/>
  <c r="J10" i="25"/>
  <c r="I10" i="25"/>
  <c r="H10" i="25"/>
  <c r="G10" i="25"/>
  <c r="F10" i="25"/>
  <c r="E10" i="25"/>
  <c r="D10" i="25"/>
  <c r="C10" i="25"/>
  <c r="L10" i="26"/>
  <c r="K10" i="26"/>
  <c r="J10" i="26"/>
  <c r="I10" i="26"/>
  <c r="H10" i="26"/>
  <c r="G10" i="26"/>
  <c r="F10" i="26"/>
  <c r="E10" i="26"/>
  <c r="D10" i="26"/>
  <c r="C10" i="26"/>
  <c r="L10" i="27"/>
  <c r="K10" i="27"/>
  <c r="J10" i="27"/>
  <c r="I10" i="27"/>
  <c r="H10" i="27"/>
  <c r="G10" i="27"/>
  <c r="F10" i="27"/>
  <c r="E10" i="27"/>
  <c r="D10" i="27"/>
  <c r="C10" i="27"/>
  <c r="L10" i="28"/>
  <c r="K10" i="28"/>
  <c r="J10" i="28"/>
  <c r="I10" i="28"/>
  <c r="H10" i="28"/>
  <c r="G10" i="28"/>
  <c r="F10" i="28"/>
  <c r="E10" i="28"/>
  <c r="D10" i="28"/>
  <c r="C10" i="28"/>
  <c r="L10" i="29"/>
  <c r="K10" i="29"/>
  <c r="J10" i="29"/>
  <c r="I10" i="29"/>
  <c r="H10" i="29"/>
  <c r="G10" i="29"/>
  <c r="F10" i="29"/>
  <c r="E10" i="29"/>
  <c r="D10" i="29"/>
  <c r="C10" i="29"/>
  <c r="L10" i="30"/>
  <c r="K10" i="30"/>
  <c r="J10" i="30"/>
  <c r="I10" i="30"/>
  <c r="H10" i="30"/>
  <c r="G10" i="30"/>
  <c r="F10" i="30"/>
  <c r="E10" i="30"/>
  <c r="D10" i="30"/>
  <c r="C10" i="30"/>
  <c r="L10" i="31"/>
  <c r="K10" i="31"/>
  <c r="J10" i="31"/>
  <c r="I10" i="31"/>
  <c r="H10" i="31"/>
  <c r="G10" i="31"/>
  <c r="F10" i="31"/>
  <c r="E10" i="31"/>
  <c r="D10" i="31"/>
  <c r="C10" i="31"/>
  <c r="L10" i="32"/>
  <c r="K10" i="32"/>
  <c r="J10" i="32"/>
  <c r="I10" i="32"/>
  <c r="H10" i="32"/>
  <c r="G10" i="32"/>
  <c r="F10" i="32"/>
  <c r="E10" i="32"/>
  <c r="D10" i="32"/>
  <c r="C10" i="32"/>
  <c r="L10" i="33"/>
  <c r="K10" i="33"/>
  <c r="J10" i="33"/>
  <c r="I10" i="33"/>
  <c r="H10" i="33"/>
  <c r="G10" i="33"/>
  <c r="F10" i="33"/>
  <c r="E10" i="33"/>
  <c r="D10" i="33"/>
  <c r="C10" i="33"/>
  <c r="L10" i="34"/>
  <c r="K10" i="34"/>
  <c r="J10" i="34"/>
  <c r="I10" i="34"/>
  <c r="H10" i="34"/>
  <c r="G10" i="34"/>
  <c r="F10" i="34"/>
  <c r="E10" i="34"/>
  <c r="D10" i="34"/>
  <c r="C10" i="34"/>
  <c r="L10" i="35"/>
  <c r="K10" i="35"/>
  <c r="J10" i="35"/>
  <c r="I10" i="35"/>
  <c r="H10" i="35"/>
  <c r="G10" i="35"/>
  <c r="F10" i="35"/>
  <c r="E10" i="35"/>
  <c r="D10" i="35"/>
  <c r="C10" i="35"/>
  <c r="L10" i="36"/>
  <c r="K10" i="36"/>
  <c r="J10" i="36"/>
  <c r="I10" i="36"/>
  <c r="H10" i="36"/>
  <c r="G10" i="36"/>
  <c r="F10" i="36"/>
  <c r="E10" i="36"/>
  <c r="D10" i="36"/>
  <c r="C10" i="36"/>
  <c r="L10" i="37"/>
  <c r="K10" i="37"/>
  <c r="J10" i="37"/>
  <c r="I10" i="37"/>
  <c r="H10" i="37"/>
  <c r="G10" i="37"/>
  <c r="F10" i="37"/>
  <c r="E10" i="37"/>
  <c r="D10" i="37"/>
  <c r="C10" i="37"/>
  <c r="L10" i="38"/>
  <c r="K10" i="38"/>
  <c r="J10" i="38"/>
  <c r="I10" i="38"/>
  <c r="H10" i="38"/>
  <c r="G10" i="38"/>
  <c r="F10" i="38"/>
  <c r="E10" i="38"/>
  <c r="D10" i="38"/>
  <c r="C10" i="38"/>
  <c r="L10" i="39"/>
  <c r="K10" i="39"/>
  <c r="J10" i="39"/>
  <c r="I10" i="39"/>
  <c r="H10" i="39"/>
  <c r="G10" i="39"/>
  <c r="F10" i="39"/>
  <c r="E10" i="39"/>
  <c r="D10" i="39"/>
  <c r="C10" i="39"/>
  <c r="L10" i="40"/>
  <c r="K10" i="40"/>
  <c r="J10" i="40"/>
  <c r="I10" i="40"/>
  <c r="H10" i="40"/>
  <c r="G10" i="40"/>
  <c r="F10" i="40"/>
  <c r="E10" i="40"/>
  <c r="D10" i="40"/>
  <c r="C10" i="40"/>
  <c r="L10" i="1"/>
  <c r="K10" i="1"/>
  <c r="J10" i="1"/>
  <c r="I10" i="1"/>
  <c r="H10" i="1"/>
  <c r="G10" i="1"/>
  <c r="F10" i="1"/>
  <c r="E10" i="1"/>
  <c r="D10" i="1"/>
  <c r="C10" i="1"/>
</calcChain>
</file>

<file path=xl/sharedStrings.xml><?xml version="1.0" encoding="utf-8"?>
<sst xmlns="http://schemas.openxmlformats.org/spreadsheetml/2006/main" count="14360" uniqueCount="154">
  <si>
    <t>Eastern Cape:Buffalo City (BUF) - Supporting Table SA1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</si>
  <si>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</si>
  <si>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</si>
  <si>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</si>
  <si>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</si>
  <si>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</si>
  <si>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</si>
  <si>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</si>
  <si>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</si>
  <si>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</si>
  <si>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</si>
  <si>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</si>
  <si>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</si>
  <si>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</si>
  <si>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</si>
  <si>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</si>
  <si>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</si>
  <si>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</si>
  <si>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 ITEMS:</t>
  </si>
  <si>
    <t xml:space="preserve"> </t>
  </si>
  <si>
    <t>Non-exchange revenue by source</t>
  </si>
  <si>
    <t>Property rates</t>
  </si>
  <si>
    <t>6</t>
  </si>
  <si>
    <t>Total Property Rates</t>
  </si>
  <si>
    <t>less Revenue Foregone (exemptions, reductions and rebates and impermissable values in excess of section 17 of MPRA)</t>
  </si>
  <si>
    <t>Net Property Rates</t>
  </si>
  <si>
    <t>Exchange revenue service charges</t>
  </si>
  <si>
    <t>Service charges - electricity revenue</t>
  </si>
  <si>
    <t>Total Service charges - electricity revenue</t>
  </si>
  <si>
    <t>less Revenue Foregone (in excess of 50 kwh per indigent household per month)</t>
  </si>
  <si>
    <t>less Cost of Free Basis Services (50 kwh per indigent household per month)</t>
  </si>
  <si>
    <t>Net Service charges - electricity revenue</t>
  </si>
  <si>
    <t>Service charges - water revenue</t>
  </si>
  <si>
    <t>Total Service charges - water revenue</t>
  </si>
  <si>
    <t>less Revenue Foregone (in excess of 6 kilolitres per indigent household per month)</t>
  </si>
  <si>
    <t>less Cost of Free Basis Services (6 kilolitres per indigent household per month)</t>
  </si>
  <si>
    <t>Net Service charges - water revenue</t>
  </si>
  <si>
    <t>Service charges - sanitation revenue</t>
  </si>
  <si>
    <t>Total Service charges - sanitation revenue</t>
  </si>
  <si>
    <t>less Revenue Foregone (in excess of free sanitation service to indigent households)</t>
  </si>
  <si>
    <t>less Cost of Free Basis Services (free sanitation service to indigent households)</t>
  </si>
  <si>
    <t>Net Service charges - sanitation revenue</t>
  </si>
  <si>
    <t>Service charges - refuse revenue</t>
  </si>
  <si>
    <t>Total refuse removal revenue</t>
  </si>
  <si>
    <t>Total landfill revenue</t>
  </si>
  <si>
    <t>less Revenue Foregone (in excess of one removal a week to indigent households)</t>
  </si>
  <si>
    <t>less Cost of Free Basis Services  (removed once a week to indigent households)</t>
  </si>
  <si>
    <t>Net Service charges - refuse revenue</t>
  </si>
  <si>
    <t>EXPENDITURE ITEMS:</t>
  </si>
  <si>
    <t>Employee related costs</t>
  </si>
  <si>
    <t>Basic Salaries and Wages</t>
  </si>
  <si>
    <t>2</t>
  </si>
  <si>
    <t>Pension, UIF and Group life Contributions</t>
  </si>
  <si>
    <t>Medical Aid Contributions</t>
  </si>
  <si>
    <t>Overtime</t>
  </si>
  <si>
    <t>Performance Bonus</t>
  </si>
  <si>
    <t>Motor Vehicle Allowance</t>
  </si>
  <si>
    <t>Cellphone Allowance</t>
  </si>
  <si>
    <t>Housing Allowances</t>
  </si>
  <si>
    <t>Other benefits and allowances</t>
  </si>
  <si>
    <t>Payments in lieu of leave</t>
  </si>
  <si>
    <t>Long service awards</t>
  </si>
  <si>
    <t>Post-retirement benefit obligations</t>
  </si>
  <si>
    <t>4</t>
  </si>
  <si>
    <t>Entertainment</t>
  </si>
  <si>
    <t>Scarcity</t>
  </si>
  <si>
    <t>Acting and post related allowance</t>
  </si>
  <si>
    <t>In kind benefits</t>
  </si>
  <si>
    <t>sub-total</t>
  </si>
  <si>
    <t>5</t>
  </si>
  <si>
    <t>Less: Employees costs capitalised to PPE</t>
  </si>
  <si>
    <t>Total Employee related costs</t>
  </si>
  <si>
    <t>1</t>
  </si>
  <si>
    <t>Depreciation and asset impairment</t>
  </si>
  <si>
    <t>Depreciation of Property, Plant and Equipment</t>
  </si>
  <si>
    <t>Lease amortisation</t>
  </si>
  <si>
    <t>Capital asset impairment</t>
  </si>
  <si>
    <t>Total Depreciation and asset impairment</t>
  </si>
  <si>
    <t>Bulk purchases - electricity</t>
  </si>
  <si>
    <t>Electricity Bulk Purchases</t>
  </si>
  <si>
    <t>Total bulk purchases - electricity</t>
  </si>
  <si>
    <t>Transfers and grants</t>
  </si>
  <si>
    <t>Cash transfers and grants</t>
  </si>
  <si>
    <t>Non-cash transfers and grants</t>
  </si>
  <si>
    <t>Total transfers and grants</t>
  </si>
  <si>
    <t>Contracted services</t>
  </si>
  <si>
    <t>Outsourced Services</t>
  </si>
  <si>
    <t>Consultants and Professional Services</t>
  </si>
  <si>
    <t>Contractors</t>
  </si>
  <si>
    <t>Total contracted services</t>
  </si>
  <si>
    <t>Operational Costs</t>
  </si>
  <si>
    <t>Collection costs</t>
  </si>
  <si>
    <t>Contributions to 'other' provisions</t>
  </si>
  <si>
    <t>Audit fees</t>
  </si>
  <si>
    <t>Other Operational Costs</t>
  </si>
  <si>
    <t>Total Operational Costs</t>
  </si>
  <si>
    <t>Repairs and Maintenance by Expenditure Item</t>
  </si>
  <si>
    <t>8</t>
  </si>
  <si>
    <t>Inventory Consumed (Project Maintenance)</t>
  </si>
  <si>
    <t>Contracted Services</t>
  </si>
  <si>
    <t>Other Expenditure</t>
  </si>
  <si>
    <t>Total Repairs and Maintenance Expenditure</t>
  </si>
  <si>
    <t>9</t>
  </si>
  <si>
    <t>Inventory Consumed</t>
  </si>
  <si>
    <t>Inventory Consumed - Water</t>
  </si>
  <si>
    <t>Inventory Consumed - Other</t>
  </si>
  <si>
    <t>Total Inventory Consumed and Other Material</t>
  </si>
  <si>
    <t>Eastern Cape:Nelson Mandela Bay (NMA) - Supporting Table SA1 Budgeted Financial Performance ( All ) for 4th Quarter ended 30 June 2024 (Figures Finalised as at 2024/07/29)</t>
  </si>
  <si>
    <t>Eastern Cape:Dr Beyers Naude (EC101) - Supporting Table SA1 Budgeted Financial Performance ( All ) for 4th Quarter ended 30 June 2024 (Figures Finalised as at 2024/07/29)</t>
  </si>
  <si>
    <t>Eastern Cape:Blue Crane Route (EC102) - Supporting Table SA1 Budgeted Financial Performance ( All ) for 4th Quarter ended 30 June 2024 (Figures Finalised as at 2024/07/29)</t>
  </si>
  <si>
    <t>Eastern Cape:Makana (EC104) - Supporting Table SA1 Budgeted Financial Performance ( All ) for 4th Quarter ended 30 June 2024 (Figures Finalised as at 2024/07/29)</t>
  </si>
  <si>
    <t>Eastern Cape:Ndlambe (EC105) - Supporting Table SA1 Budgeted Financial Performance ( All ) for 4th Quarter ended 30 June 2024 (Figures Finalised as at 2024/07/29)</t>
  </si>
  <si>
    <t>Eastern Cape:Sundays River Valley (EC106) - Supporting Table SA1 Budgeted Financial Performance ( All ) for 4th Quarter ended 30 June 2024 (Figures Finalised as at 2024/07/29)</t>
  </si>
  <si>
    <t>Eastern Cape:Kouga (EC108) - Supporting Table SA1 Budgeted Financial Performance ( All ) for 4th Quarter ended 30 June 2024 (Figures Finalised as at 2024/07/29)</t>
  </si>
  <si>
    <t>Eastern Cape:Kou-Kamma (EC109) - Supporting Table SA1 Budgeted Financial Performance ( All ) for 4th Quarter ended 30 June 2024 (Figures Finalised as at 2024/07/29)</t>
  </si>
  <si>
    <t>Eastern Cape:Sarah Baartman (DC10) - Supporting Table SA1 Budgeted Financial Performance ( All ) for 4th Quarter ended 30 June 2024 (Figures Finalised as at 2024/07/29)</t>
  </si>
  <si>
    <t>Eastern Cape:Mbhashe (EC121) - Supporting Table SA1 Budgeted Financial Performance ( All ) for 4th Quarter ended 30 June 2024 (Figures Finalised as at 2024/07/29)</t>
  </si>
  <si>
    <t>Eastern Cape:Mnquma (EC122) - Supporting Table SA1 Budgeted Financial Performance ( All ) for 4th Quarter ended 30 June 2024 (Figures Finalised as at 2024/07/29)</t>
  </si>
  <si>
    <t>Eastern Cape:Great Kei (EC123) - Supporting Table SA1 Budgeted Financial Performance ( All ) for 4th Quarter ended 30 June 2024 (Figures Finalised as at 2024/07/29)</t>
  </si>
  <si>
    <t>Eastern Cape:Amahlathi (EC124) - Supporting Table SA1 Budgeted Financial Performance ( All ) for 4th Quarter ended 30 June 2024 (Figures Finalised as at 2024/07/29)</t>
  </si>
  <si>
    <t>Eastern Cape:Ngqushwa (EC126) - Supporting Table SA1 Budgeted Financial Performance ( All ) for 4th Quarter ended 30 June 2024 (Figures Finalised as at 2024/07/29)</t>
  </si>
  <si>
    <t>Eastern Cape:Raymond Mhlaba (EC129) - Supporting Table SA1 Budgeted Financial Performance ( All ) for 4th Quarter ended 30 June 2024 (Figures Finalised as at 2024/07/29)</t>
  </si>
  <si>
    <t>Eastern Cape:Amathole (DC12) - Supporting Table SA1 Budgeted Financial Performance ( All ) for 4th Quarter ended 30 June 2024 (Figures Finalised as at 2024/07/29)</t>
  </si>
  <si>
    <t>Eastern Cape:Inxuba Yethemba (EC131) - Supporting Table SA1 Budgeted Financial Performance ( All ) for 4th Quarter ended 30 June 2024 (Figures Finalised as at 2024/07/29)</t>
  </si>
  <si>
    <t>Eastern Cape:Intsika Yethu (EC135) - Supporting Table SA1 Budgeted Financial Performance ( All ) for 4th Quarter ended 30 June 2024 (Figures Finalised as at 2024/07/29)</t>
  </si>
  <si>
    <t>Eastern Cape:Emalahleni (EC) (EC136) - Supporting Table SA1 Budgeted Financial Performance ( All ) for 4th Quarter ended 30 June 2024 (Figures Finalised as at 2024/07/29)</t>
  </si>
  <si>
    <t>Eastern Cape:Dr. A.B. Xuma (EC137) - Supporting Table SA1 Budgeted Financial Performance ( All ) for 4th Quarter ended 30 June 2024 (Figures Finalised as at 2024/07/29)</t>
  </si>
  <si>
    <t>Eastern Cape:Sakhisizwe (EC138) - Supporting Table SA1 Budgeted Financial Performance ( All ) for 4th Quarter ended 30 June 2024 (Figures Finalised as at 2024/07/29)</t>
  </si>
  <si>
    <t>Eastern Cape:Enoch Mgijima (EC139) - Supporting Table SA1 Budgeted Financial Performance ( All ) for 4th Quarter ended 30 June 2024 (Figures Finalised as at 2024/07/29)</t>
  </si>
  <si>
    <t>Eastern Cape:Chris Hani (DC13) - Supporting Table SA1 Budgeted Financial Performance ( All ) for 4th Quarter ended 30 June 2024 (Figures Finalised as at 2024/07/29)</t>
  </si>
  <si>
    <t>Eastern Cape:Elundini (EC141) - Supporting Table SA1 Budgeted Financial Performance ( All ) for 4th Quarter ended 30 June 2024 (Figures Finalised as at 2024/07/29)</t>
  </si>
  <si>
    <t>Eastern Cape:Senqu (EC142) - Supporting Table SA1 Budgeted Financial Performance ( All ) for 4th Quarter ended 30 June 2024 (Figures Finalised as at 2024/07/29)</t>
  </si>
  <si>
    <t>Eastern Cape:Walter Sisulu (EC145) - Supporting Table SA1 Budgeted Financial Performance ( All ) for 4th Quarter ended 30 June 2024 (Figures Finalised as at 2024/07/29)</t>
  </si>
  <si>
    <t>Eastern Cape:Joe Gqabi (DC14) - Supporting Table SA1 Budgeted Financial Performance ( All ) for 4th Quarter ended 30 June 2024 (Figures Finalised as at 2024/07/29)</t>
  </si>
  <si>
    <t>Eastern Cape:Ngquza Hills (EC153) - Supporting Table SA1 Budgeted Financial Performance ( All ) for 4th Quarter ended 30 June 2024 (Figures Finalised as at 2024/07/29)</t>
  </si>
  <si>
    <t>Eastern Cape:Port St Johns (EC154) - Supporting Table SA1 Budgeted Financial Performance ( All ) for 4th Quarter ended 30 June 2024 (Figures Finalised as at 2024/07/29)</t>
  </si>
  <si>
    <t>Eastern Cape:Nyandeni (EC155) - Supporting Table SA1 Budgeted Financial Performance ( All ) for 4th Quarter ended 30 June 2024 (Figures Finalised as at 2024/07/29)</t>
  </si>
  <si>
    <t>Eastern Cape:Mhlontlo (EC156) - Supporting Table SA1 Budgeted Financial Performance ( All ) for 4th Quarter ended 30 June 2024 (Figures Finalised as at 2024/07/29)</t>
  </si>
  <si>
    <t>Eastern Cape:King Sabata Dalindyebo (EC157) - Supporting Table SA1 Budgeted Financial Performance ( All ) for 4th Quarter ended 30 June 2024 (Figures Finalised as at 2024/07/29)</t>
  </si>
  <si>
    <t>Eastern Cape:O R Tambo (DC15) - Supporting Table SA1 Budgeted Financial Performance ( All ) for 4th Quarter ended 30 June 2024 (Figures Finalised as at 2024/07/29)</t>
  </si>
  <si>
    <t>Eastern Cape:Matatiele (EC441) - Supporting Table SA1 Budgeted Financial Performance ( All ) for 4th Quarter ended 30 June 2024 (Figures Finalised as at 2024/07/29)</t>
  </si>
  <si>
    <t>Eastern Cape:Umzimvubu (EC442) - Supporting Table SA1 Budgeted Financial Performance ( All ) for 4th Quarter ended 30 June 2024 (Figures Finalised as at 2024/07/29)</t>
  </si>
  <si>
    <t>Eastern Cape:Winnie Madikizela-Mandela (EC443) - Supporting Table SA1 Budgeted Financial Performance ( All ) for 4th Quarter ended 30 June 2024 (Figures Finalised as at 2024/07/29)</t>
  </si>
  <si>
    <t>Eastern Cape:Ntabankulu (EC444) - Supporting Table SA1 Budgeted Financial Performance ( All ) for 4th Quarter ended 30 June 2024 (Figures Finalised as at 2024/07/29)</t>
  </si>
  <si>
    <t>Eastern Cape:Alfred Nzo (DC44) - Supporting Table SA1 Budgeted Financial Performance ( All ) for 4th Quarter ended 30 June 2024 (Figures Finalised as at 2024/07/29)</t>
  </si>
  <si>
    <t>Summary - Supporting Table SA1 Budgeted Financial Performance ( All ) for 4th Quarter ended 30 June 2024 (Figures Finalised as at 2024/07/29)</t>
  </si>
  <si>
    <t>References</t>
  </si>
  <si>
    <t>1. Must reconcile with 'Budgeted Financial Performance (Revenue and Expenditure)</t>
  </si>
  <si>
    <t>2. Must reconcile to supporting documentation on staff salaries</t>
  </si>
  <si>
    <t>4. Expenditure to meet any 'unfunded obligations'</t>
  </si>
  <si>
    <t>5 This sub-total must agree with the total on SA22, but excluding councillor and board member items</t>
  </si>
  <si>
    <t>6. Include a note for each revenue item that is affected by 'revenue foregone'</t>
  </si>
  <si>
    <t>8. Repairs and Maintenance is not a GRAP item. However to facilitate transparency, municipalities must provide a breakdown of the amounts included in the relevant GRAP items that will be spent on Repairs and Maintenance.</t>
  </si>
  <si>
    <t>9. Must reconcile with Repairs and Maintenance by Asset Class (Total Repairs and Maintenance) on Table SA34c.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</si>
</sst>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9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18" xfId="0" applyNumberFormat="1" applyFont="1" applyBorder="1"/>
    <xf numFmtId="165" fontId="4" fillId="0" borderId="17" xfId="0" applyNumberFormat="1" applyFont="1" applyBorder="1"/>
    <xf numFmtId="165" fontId="4" fillId="0" borderId="0" xfId="0" applyNumberFormat="1" applyFont="1"/>
    <xf numFmtId="165" fontId="4" fillId="0" borderId="20" xfId="0" applyNumberFormat="1" applyFont="1" applyBorder="1"/>
    <xf numFmtId="165" fontId="4" fillId="0" borderId="21" xfId="0" applyNumberFormat="1" applyFont="1" applyBorder="1"/>
    <xf numFmtId="0" fontId="4" fillId="0" borderId="11" xfId="0" applyFont="1" applyBorder="1" applyAlignment="1">
      <alignment horizontal="left" indent="1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20" xfId="0" applyNumberFormat="1" applyFont="1" applyBorder="1"/>
    <xf numFmtId="166" fontId="4" fillId="0" borderId="22" xfId="0" applyNumberFormat="1" applyFont="1" applyBorder="1"/>
    <xf numFmtId="0" fontId="5" fillId="0" borderId="11" xfId="0" applyFont="1" applyBorder="1" applyAlignment="1">
      <alignment horizontal="left" wrapText="1" indent="1"/>
    </xf>
    <xf numFmtId="0" fontId="2" fillId="0" borderId="11" xfId="0" applyFont="1" applyBorder="1" applyAlignment="1">
      <alignment horizontal="left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0" fontId="6" fillId="0" borderId="11" xfId="0" applyFont="1" applyBorder="1" applyAlignment="1">
      <alignment horizontal="left" wrapText="1" indent="1"/>
    </xf>
    <xf numFmtId="0" fontId="3" fillId="0" borderId="11" xfId="0" applyFont="1" applyBorder="1" applyAlignment="1">
      <alignment horizontal="left"/>
    </xf>
    <xf numFmtId="166" fontId="4" fillId="0" borderId="0" xfId="0" applyNumberFormat="1" applyFont="1"/>
    <xf numFmtId="166" fontId="4" fillId="0" borderId="28" xfId="0" applyNumberFormat="1" applyFont="1" applyBorder="1"/>
    <xf numFmtId="0" fontId="4" fillId="0" borderId="16" xfId="0" applyFont="1" applyBorder="1" applyAlignment="1">
      <alignment horizontal="center" vertical="top"/>
    </xf>
    <xf numFmtId="0" fontId="2" fillId="0" borderId="11" xfId="0" applyFont="1" applyBorder="1" applyAlignment="1">
      <alignment horizontal="left" indent="1"/>
    </xf>
    <xf numFmtId="166" fontId="4" fillId="0" borderId="21" xfId="0" applyNumberFormat="1" applyFont="1" applyBorder="1"/>
    <xf numFmtId="0" fontId="7" fillId="0" borderId="16" xfId="0" applyFont="1" applyBorder="1" applyAlignment="1">
      <alignment horizontal="center"/>
    </xf>
    <xf numFmtId="0" fontId="4" fillId="0" borderId="11" xfId="0" applyFont="1" applyBorder="1"/>
    <xf numFmtId="0" fontId="5" fillId="0" borderId="11" xfId="0" applyFont="1" applyBorder="1" applyAlignment="1">
      <alignment horizontal="left" indent="1"/>
    </xf>
    <xf numFmtId="0" fontId="2" fillId="0" borderId="25" xfId="0" applyFont="1" applyBorder="1"/>
    <xf numFmtId="0" fontId="6" fillId="0" borderId="11" xfId="0" applyFont="1" applyBorder="1" applyAlignment="1">
      <alignment horizontal="right"/>
    </xf>
    <xf numFmtId="0" fontId="7" fillId="0" borderId="11" xfId="0" applyFont="1" applyBorder="1" applyAlignment="1">
      <alignment horizontal="left" indent="1"/>
    </xf>
    <xf numFmtId="0" fontId="2" fillId="0" borderId="11" xfId="0" applyFont="1" applyBorder="1"/>
    <xf numFmtId="0" fontId="3" fillId="0" borderId="11" xfId="0" applyFont="1" applyBorder="1" applyAlignment="1">
      <alignment wrapText="1"/>
    </xf>
    <xf numFmtId="0" fontId="5" fillId="0" borderId="11" xfId="0" applyFont="1" applyBorder="1" applyAlignment="1">
      <alignment horizontal="left" wrapText="1"/>
    </xf>
    <xf numFmtId="0" fontId="6" fillId="0" borderId="11" xfId="0" applyFont="1" applyBorder="1" applyAlignment="1">
      <alignment horizontal="right" indent="1"/>
    </xf>
    <xf numFmtId="0" fontId="4" fillId="0" borderId="11" xfId="0" applyFont="1" applyBorder="1" applyAlignment="1">
      <alignment horizontal="left" indent="2"/>
    </xf>
    <xf numFmtId="0" fontId="2" fillId="0" borderId="8" xfId="0" applyFont="1" applyBorder="1"/>
    <xf numFmtId="0" fontId="4" fillId="0" borderId="9" xfId="0" applyFont="1" applyBorder="1" applyAlignment="1">
      <alignment horizontal="center"/>
    </xf>
    <xf numFmtId="166" fontId="2" fillId="0" borderId="29" xfId="0" applyNumberFormat="1" applyFont="1" applyBorder="1"/>
    <xf numFmtId="166" fontId="2" fillId="0" borderId="30" xfId="0" applyNumberFormat="1" applyFont="1" applyBorder="1"/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3" xfId="0" applyNumberFormat="1" applyFont="1" applyBorder="1"/>
    <xf numFmtId="0" fontId="2" fillId="0" borderId="0" xfId="0" applyFont="1"/>
    <xf numFmtId="0" fontId="4" fillId="0" borderId="0" xfId="0" applyFont="1" applyAlignment="1">
      <alignment horizontal="center"/>
    </xf>
    <xf numFmtId="166" fontId="2" fillId="0" borderId="0" xfId="0" applyNumberFormat="1" applyFont="1"/>
    <xf numFmtId="0" fontId="2" fillId="0" borderId="13" xfId="0" applyFont="1" applyBorder="1" applyAlignment="1">
      <alignment wrapText="1"/>
    </xf>
    <xf numFmtId="166" fontId="4" fillId="0" borderId="34" xfId="0" applyNumberFormat="1" applyFont="1" applyBorder="1"/>
    <xf numFmtId="166" fontId="4" fillId="0" borderId="3" xfId="0" applyNumberFormat="1" applyFont="1" applyBorder="1"/>
    <xf numFmtId="166" fontId="4" fillId="0" borderId="14" xfId="0" applyNumberFormat="1" applyFont="1" applyBorder="1"/>
    <xf numFmtId="166" fontId="4" fillId="0" borderId="13" xfId="0" applyNumberFormat="1" applyFont="1" applyBorder="1"/>
    <xf numFmtId="166" fontId="4" fillId="0" borderId="2" xfId="0" applyNumberFormat="1" applyFont="1" applyBorder="1"/>
    <xf numFmtId="166" fontId="2" fillId="0" borderId="35" xfId="0" applyNumberFormat="1" applyFont="1" applyBorder="1"/>
    <xf numFmtId="166" fontId="2" fillId="0" borderId="9" xfId="0" applyNumberFormat="1" applyFont="1" applyBorder="1"/>
    <xf numFmtId="166" fontId="2" fillId="0" borderId="36" xfId="0" applyNumberFormat="1" applyFont="1" applyBorder="1"/>
    <xf numFmtId="166" fontId="2" fillId="0" borderId="8" xfId="0" applyNumberFormat="1" applyFont="1" applyBorder="1"/>
    <xf numFmtId="166" fontId="2" fillId="0" borderId="37" xfId="0" applyNumberFormat="1" applyFont="1" applyBorder="1"/>
    <xf numFmtId="0" fontId="8" fillId="0" borderId="0" xfId="0" applyFont="1"/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6"/>
  <sheetViews>
    <sheetView showGridLines="0" tabSelected="1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1699497123</v>
      </c>
      <c r="D8" s="35">
        <v>1861317122</v>
      </c>
      <c r="E8" s="36">
        <v>1935703318</v>
      </c>
      <c r="F8" s="37">
        <v>2489682482</v>
      </c>
      <c r="G8" s="35">
        <v>2489682482</v>
      </c>
      <c r="H8" s="36">
        <v>2489682482</v>
      </c>
      <c r="I8" s="38">
        <v>2285097239</v>
      </c>
      <c r="J8" s="37">
        <v>2558355334</v>
      </c>
      <c r="K8" s="35">
        <v>2676039680</v>
      </c>
      <c r="L8" s="36">
        <v>2799137506</v>
      </c>
    </row>
    <row r="9" spans="1:12" ht="22.5" customHeight="1" x14ac:dyDescent="0.25">
      <c r="A9" s="39" t="s">
        <v>24</v>
      </c>
      <c r="B9" s="20" t="s">
        <v>19</v>
      </c>
      <c r="C9" s="35">
        <v>-110081989</v>
      </c>
      <c r="D9" s="35">
        <v>-127402962</v>
      </c>
      <c r="E9" s="36">
        <v>-144333076</v>
      </c>
      <c r="F9" s="37">
        <v>-281105077</v>
      </c>
      <c r="G9" s="35">
        <v>-281105077</v>
      </c>
      <c r="H9" s="36">
        <v>-281105077</v>
      </c>
      <c r="I9" s="38">
        <v>-198084571</v>
      </c>
      <c r="J9" s="37">
        <v>-288858792</v>
      </c>
      <c r="K9" s="35">
        <v>-302146296</v>
      </c>
      <c r="L9" s="36">
        <v>-316045025</v>
      </c>
    </row>
    <row r="10" spans="1:12" x14ac:dyDescent="0.25">
      <c r="A10" s="40" t="s">
        <v>25</v>
      </c>
      <c r="B10" s="20" t="s">
        <v>19</v>
      </c>
      <c r="C10" s="41">
        <f>C8+C9</f>
        <v>1589415134</v>
      </c>
      <c r="D10" s="41">
        <f t="shared" ref="D10:L10" si="0">D8+D9</f>
        <v>1733914160</v>
      </c>
      <c r="E10" s="42">
        <f t="shared" si="0"/>
        <v>1791370242</v>
      </c>
      <c r="F10" s="43">
        <f t="shared" si="0"/>
        <v>2208577405</v>
      </c>
      <c r="G10" s="41">
        <f t="shared" si="0"/>
        <v>2208577405</v>
      </c>
      <c r="H10" s="42">
        <f t="shared" si="0"/>
        <v>2208577405</v>
      </c>
      <c r="I10" s="44">
        <f t="shared" si="0"/>
        <v>2087012668</v>
      </c>
      <c r="J10" s="45">
        <f t="shared" si="0"/>
        <v>2269496542</v>
      </c>
      <c r="K10" s="41">
        <f t="shared" si="0"/>
        <v>2373893384</v>
      </c>
      <c r="L10" s="42">
        <f t="shared" si="0"/>
        <v>2483092481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1993565116</v>
      </c>
      <c r="D14" s="35">
        <v>2250487764</v>
      </c>
      <c r="E14" s="36">
        <v>2179537117</v>
      </c>
      <c r="F14" s="37">
        <v>2709306480</v>
      </c>
      <c r="G14" s="35">
        <v>2554441338</v>
      </c>
      <c r="H14" s="36">
        <v>2554441338</v>
      </c>
      <c r="I14" s="38">
        <v>2349243509</v>
      </c>
      <c r="J14" s="37">
        <v>2945526307</v>
      </c>
      <c r="K14" s="35">
        <v>3407973938</v>
      </c>
      <c r="L14" s="36">
        <v>3943025843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-44961885</v>
      </c>
      <c r="D16" s="35">
        <v>-50947131</v>
      </c>
      <c r="E16" s="36">
        <v>-32466590</v>
      </c>
      <c r="F16" s="37">
        <v>-95145686</v>
      </c>
      <c r="G16" s="35">
        <v>-95145686</v>
      </c>
      <c r="H16" s="36">
        <v>-95145686</v>
      </c>
      <c r="I16" s="38">
        <v>-48359800</v>
      </c>
      <c r="J16" s="37">
        <v>-109712491</v>
      </c>
      <c r="K16" s="35">
        <v>-126937352</v>
      </c>
      <c r="L16" s="36">
        <v>-146866516</v>
      </c>
    </row>
    <row r="17" spans="1:12" x14ac:dyDescent="0.25">
      <c r="A17" s="40" t="s">
        <v>31</v>
      </c>
      <c r="B17" s="20" t="s">
        <v>19</v>
      </c>
      <c r="C17" s="41">
        <f>C14+C15+C16</f>
        <v>1948603231</v>
      </c>
      <c r="D17" s="41">
        <f t="shared" ref="D17:L17" si="1">D14+D15+D16</f>
        <v>2199540633</v>
      </c>
      <c r="E17" s="42">
        <f t="shared" si="1"/>
        <v>2147070527</v>
      </c>
      <c r="F17" s="43">
        <f t="shared" si="1"/>
        <v>2614160794</v>
      </c>
      <c r="G17" s="41">
        <f t="shared" si="1"/>
        <v>2459295652</v>
      </c>
      <c r="H17" s="42">
        <f t="shared" si="1"/>
        <v>2459295652</v>
      </c>
      <c r="I17" s="44">
        <f t="shared" si="1"/>
        <v>2300883709</v>
      </c>
      <c r="J17" s="45">
        <f t="shared" si="1"/>
        <v>2835813816</v>
      </c>
      <c r="K17" s="41">
        <f t="shared" si="1"/>
        <v>3281036586</v>
      </c>
      <c r="L17" s="42">
        <f t="shared" si="1"/>
        <v>3796159327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1433155971</v>
      </c>
      <c r="D20" s="35">
        <v>1478456954</v>
      </c>
      <c r="E20" s="36">
        <v>974239473</v>
      </c>
      <c r="F20" s="37">
        <v>1160479439</v>
      </c>
      <c r="G20" s="35">
        <v>1072744561</v>
      </c>
      <c r="H20" s="36">
        <v>1072744561</v>
      </c>
      <c r="I20" s="38">
        <v>1059571041</v>
      </c>
      <c r="J20" s="37">
        <v>1156311363</v>
      </c>
      <c r="K20" s="35">
        <v>1231934126</v>
      </c>
      <c r="L20" s="36">
        <v>1312502619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-218559220</v>
      </c>
      <c r="D22" s="35">
        <v>-223324162</v>
      </c>
      <c r="E22" s="36">
        <v>-235622402</v>
      </c>
      <c r="F22" s="37">
        <v>-227055994</v>
      </c>
      <c r="G22" s="35">
        <v>-227055994</v>
      </c>
      <c r="H22" s="49">
        <v>-227055994</v>
      </c>
      <c r="I22" s="38">
        <v>-240065113</v>
      </c>
      <c r="J22" s="37">
        <v>-244743656</v>
      </c>
      <c r="K22" s="35">
        <v>-260749891</v>
      </c>
      <c r="L22" s="36">
        <v>-277802934</v>
      </c>
    </row>
    <row r="23" spans="1:12" x14ac:dyDescent="0.25">
      <c r="A23" s="40" t="s">
        <v>36</v>
      </c>
      <c r="B23" s="50" t="s">
        <v>19</v>
      </c>
      <c r="C23" s="41">
        <f>C20+C21+C22</f>
        <v>1214596751</v>
      </c>
      <c r="D23" s="41">
        <f t="shared" ref="D23:L23" si="2">D20+D21+D22</f>
        <v>1255132792</v>
      </c>
      <c r="E23" s="42">
        <f t="shared" si="2"/>
        <v>738617071</v>
      </c>
      <c r="F23" s="43">
        <f t="shared" si="2"/>
        <v>933423445</v>
      </c>
      <c r="G23" s="41">
        <f t="shared" si="2"/>
        <v>845688567</v>
      </c>
      <c r="H23" s="42">
        <f t="shared" si="2"/>
        <v>845688567</v>
      </c>
      <c r="I23" s="44">
        <f t="shared" si="2"/>
        <v>819505928</v>
      </c>
      <c r="J23" s="45">
        <f t="shared" si="2"/>
        <v>911567707</v>
      </c>
      <c r="K23" s="41">
        <f t="shared" si="2"/>
        <v>971184235</v>
      </c>
      <c r="L23" s="42">
        <f t="shared" si="2"/>
        <v>1034699685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481621939</v>
      </c>
      <c r="D26" s="35">
        <v>543863640</v>
      </c>
      <c r="E26" s="36">
        <v>566148931</v>
      </c>
      <c r="F26" s="48">
        <v>596861531</v>
      </c>
      <c r="G26" s="35">
        <v>677065457</v>
      </c>
      <c r="H26" s="52">
        <v>677065457</v>
      </c>
      <c r="I26" s="38">
        <v>622640823</v>
      </c>
      <c r="J26" s="37">
        <v>712272860</v>
      </c>
      <c r="K26" s="35">
        <v>745037412</v>
      </c>
      <c r="L26" s="36">
        <v>779309132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-61503070</v>
      </c>
      <c r="D28" s="35">
        <v>-73090235</v>
      </c>
      <c r="E28" s="36">
        <v>-83918364</v>
      </c>
      <c r="F28" s="37">
        <v>-103510924</v>
      </c>
      <c r="G28" s="35">
        <v>-103510924</v>
      </c>
      <c r="H28" s="36">
        <v>-103510924</v>
      </c>
      <c r="I28" s="38">
        <v>-51985612</v>
      </c>
      <c r="J28" s="37">
        <v>-108893492</v>
      </c>
      <c r="K28" s="35">
        <v>-113902593</v>
      </c>
      <c r="L28" s="36">
        <v>-119142112</v>
      </c>
    </row>
    <row r="29" spans="1:12" x14ac:dyDescent="0.25">
      <c r="A29" s="40" t="s">
        <v>41</v>
      </c>
      <c r="B29" s="20" t="s">
        <v>19</v>
      </c>
      <c r="C29" s="41">
        <f>C26+C27+C28</f>
        <v>420118869</v>
      </c>
      <c r="D29" s="41">
        <f t="shared" ref="D29:L29" si="3">D26+D27+D28</f>
        <v>470773405</v>
      </c>
      <c r="E29" s="42">
        <f t="shared" si="3"/>
        <v>482230567</v>
      </c>
      <c r="F29" s="43">
        <f t="shared" si="3"/>
        <v>493350607</v>
      </c>
      <c r="G29" s="41">
        <f t="shared" si="3"/>
        <v>573554533</v>
      </c>
      <c r="H29" s="42">
        <f t="shared" si="3"/>
        <v>573554533</v>
      </c>
      <c r="I29" s="44">
        <f t="shared" si="3"/>
        <v>570655211</v>
      </c>
      <c r="J29" s="45">
        <f t="shared" si="3"/>
        <v>603379368</v>
      </c>
      <c r="K29" s="41">
        <f t="shared" si="3"/>
        <v>631134819</v>
      </c>
      <c r="L29" s="42">
        <f t="shared" si="3"/>
        <v>660167020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464828945</v>
      </c>
      <c r="D32" s="35">
        <v>521025137</v>
      </c>
      <c r="E32" s="36">
        <v>548214595</v>
      </c>
      <c r="F32" s="48">
        <v>581466681</v>
      </c>
      <c r="G32" s="35">
        <v>684706820</v>
      </c>
      <c r="H32" s="52">
        <v>684706820</v>
      </c>
      <c r="I32" s="38">
        <v>582399449</v>
      </c>
      <c r="J32" s="37">
        <v>720311575</v>
      </c>
      <c r="K32" s="35">
        <v>753445907</v>
      </c>
      <c r="L32" s="36">
        <v>788104419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-110803192</v>
      </c>
      <c r="D35" s="35">
        <v>-133479196</v>
      </c>
      <c r="E35" s="36">
        <v>-149818130</v>
      </c>
      <c r="F35" s="48">
        <v>-175413500</v>
      </c>
      <c r="G35" s="35">
        <v>-175413500</v>
      </c>
      <c r="H35" s="52">
        <v>-175413500</v>
      </c>
      <c r="I35" s="38">
        <v>-89610618</v>
      </c>
      <c r="J35" s="37">
        <v>-184535002</v>
      </c>
      <c r="K35" s="35">
        <v>-193023612</v>
      </c>
      <c r="L35" s="36">
        <v>-201902698</v>
      </c>
    </row>
    <row r="36" spans="1:12" x14ac:dyDescent="0.25">
      <c r="A36" s="40" t="s">
        <v>47</v>
      </c>
      <c r="B36" s="20" t="s">
        <v>19</v>
      </c>
      <c r="C36" s="41">
        <f>C32+C33+C34+C35</f>
        <v>354025753</v>
      </c>
      <c r="D36" s="41">
        <f t="shared" ref="D36:L36" si="4">D32+D33+D34+D35</f>
        <v>387545941</v>
      </c>
      <c r="E36" s="42">
        <f t="shared" si="4"/>
        <v>398396465</v>
      </c>
      <c r="F36" s="43">
        <f t="shared" si="4"/>
        <v>406053181</v>
      </c>
      <c r="G36" s="41">
        <f t="shared" si="4"/>
        <v>509293320</v>
      </c>
      <c r="H36" s="42">
        <f t="shared" si="4"/>
        <v>509293320</v>
      </c>
      <c r="I36" s="44">
        <f t="shared" si="4"/>
        <v>492788831</v>
      </c>
      <c r="J36" s="45">
        <f t="shared" si="4"/>
        <v>535776573</v>
      </c>
      <c r="K36" s="41">
        <f t="shared" si="4"/>
        <v>560422295</v>
      </c>
      <c r="L36" s="42">
        <f t="shared" si="4"/>
        <v>586201721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1475023231</v>
      </c>
      <c r="D53" s="35">
        <v>1545722943</v>
      </c>
      <c r="E53" s="36">
        <v>1594470829</v>
      </c>
      <c r="F53" s="48">
        <v>1828809886</v>
      </c>
      <c r="G53" s="35">
        <v>1711949520</v>
      </c>
      <c r="H53" s="52">
        <v>1711949520</v>
      </c>
      <c r="I53" s="38">
        <v>1669186946</v>
      </c>
      <c r="J53" s="37">
        <v>1775508220</v>
      </c>
      <c r="K53" s="35">
        <v>1992145925</v>
      </c>
      <c r="L53" s="36">
        <v>2086762799</v>
      </c>
    </row>
    <row r="54" spans="1:12" x14ac:dyDescent="0.25">
      <c r="A54" s="34" t="s">
        <v>52</v>
      </c>
      <c r="B54" s="20" t="s">
        <v>19</v>
      </c>
      <c r="C54" s="35">
        <v>298782952</v>
      </c>
      <c r="D54" s="35">
        <v>310446960</v>
      </c>
      <c r="E54" s="36">
        <v>320768670</v>
      </c>
      <c r="F54" s="48">
        <v>339576280</v>
      </c>
      <c r="G54" s="35">
        <v>314981569</v>
      </c>
      <c r="H54" s="52">
        <v>314981569</v>
      </c>
      <c r="I54" s="38">
        <v>333189842</v>
      </c>
      <c r="J54" s="37">
        <v>391759793</v>
      </c>
      <c r="K54" s="35">
        <v>409783735</v>
      </c>
      <c r="L54" s="36">
        <v>428483355</v>
      </c>
    </row>
    <row r="55" spans="1:12" x14ac:dyDescent="0.25">
      <c r="A55" s="34" t="s">
        <v>53</v>
      </c>
      <c r="B55" s="20" t="s">
        <v>19</v>
      </c>
      <c r="C55" s="35">
        <v>110987337</v>
      </c>
      <c r="D55" s="35">
        <v>113458896</v>
      </c>
      <c r="E55" s="36">
        <v>114916024</v>
      </c>
      <c r="F55" s="48">
        <v>165560241</v>
      </c>
      <c r="G55" s="35">
        <v>132186197</v>
      </c>
      <c r="H55" s="52">
        <v>132186197</v>
      </c>
      <c r="I55" s="38">
        <v>121652742</v>
      </c>
      <c r="J55" s="37">
        <v>178846832</v>
      </c>
      <c r="K55" s="35">
        <v>187073785</v>
      </c>
      <c r="L55" s="36">
        <v>195679179</v>
      </c>
    </row>
    <row r="56" spans="1:12" x14ac:dyDescent="0.25">
      <c r="A56" s="34" t="s">
        <v>54</v>
      </c>
      <c r="B56" s="20" t="s">
        <v>19</v>
      </c>
      <c r="C56" s="35">
        <v>156216074</v>
      </c>
      <c r="D56" s="35">
        <v>153631301</v>
      </c>
      <c r="E56" s="36">
        <v>156955857</v>
      </c>
      <c r="F56" s="48">
        <v>142649654</v>
      </c>
      <c r="G56" s="35">
        <v>142649654</v>
      </c>
      <c r="H56" s="52">
        <v>142649654</v>
      </c>
      <c r="I56" s="38">
        <v>162153198</v>
      </c>
      <c r="J56" s="37">
        <v>158186899</v>
      </c>
      <c r="K56" s="35">
        <v>165463491</v>
      </c>
      <c r="L56" s="36">
        <v>173074809</v>
      </c>
    </row>
    <row r="57" spans="1:12" x14ac:dyDescent="0.25">
      <c r="A57" s="34" t="s">
        <v>55</v>
      </c>
      <c r="B57" s="20" t="s">
        <v>19</v>
      </c>
      <c r="C57" s="35">
        <v>122654377</v>
      </c>
      <c r="D57" s="35">
        <v>123779573</v>
      </c>
      <c r="E57" s="36">
        <v>127793915</v>
      </c>
      <c r="F57" s="48">
        <v>154035451</v>
      </c>
      <c r="G57" s="35">
        <v>143985431</v>
      </c>
      <c r="H57" s="52">
        <v>143985431</v>
      </c>
      <c r="I57" s="38">
        <v>135762993</v>
      </c>
      <c r="J57" s="37">
        <v>160250450</v>
      </c>
      <c r="K57" s="35">
        <v>167626201</v>
      </c>
      <c r="L57" s="36">
        <v>175190348</v>
      </c>
    </row>
    <row r="58" spans="1:12" x14ac:dyDescent="0.25">
      <c r="A58" s="34" t="s">
        <v>56</v>
      </c>
      <c r="B58" s="20" t="s">
        <v>19</v>
      </c>
      <c r="C58" s="35">
        <v>37015098</v>
      </c>
      <c r="D58" s="35">
        <v>40488348</v>
      </c>
      <c r="E58" s="36">
        <v>43014276</v>
      </c>
      <c r="F58" s="48">
        <v>50363905</v>
      </c>
      <c r="G58" s="35">
        <v>49773589</v>
      </c>
      <c r="H58" s="52">
        <v>49773589</v>
      </c>
      <c r="I58" s="38">
        <v>46541083</v>
      </c>
      <c r="J58" s="37">
        <v>54903033</v>
      </c>
      <c r="K58" s="35">
        <v>57425525</v>
      </c>
      <c r="L58" s="36">
        <v>60063031</v>
      </c>
    </row>
    <row r="59" spans="1:12" x14ac:dyDescent="0.25">
      <c r="A59" s="34" t="s">
        <v>57</v>
      </c>
      <c r="B59" s="20" t="s">
        <v>19</v>
      </c>
      <c r="C59" s="35">
        <v>4770650</v>
      </c>
      <c r="D59" s="35">
        <v>4594246</v>
      </c>
      <c r="E59" s="36">
        <v>4586128</v>
      </c>
      <c r="F59" s="48">
        <v>5373749</v>
      </c>
      <c r="G59" s="35">
        <v>5373749</v>
      </c>
      <c r="H59" s="52">
        <v>5373749</v>
      </c>
      <c r="I59" s="38">
        <v>4447144</v>
      </c>
      <c r="J59" s="37">
        <v>4636775</v>
      </c>
      <c r="K59" s="35">
        <v>4850069</v>
      </c>
      <c r="L59" s="36">
        <v>5073166</v>
      </c>
    </row>
    <row r="60" spans="1:12" x14ac:dyDescent="0.25">
      <c r="A60" s="34" t="s">
        <v>58</v>
      </c>
      <c r="B60" s="20" t="s">
        <v>19</v>
      </c>
      <c r="C60" s="35">
        <v>10530912</v>
      </c>
      <c r="D60" s="35">
        <v>10987507</v>
      </c>
      <c r="E60" s="36">
        <v>11661776</v>
      </c>
      <c r="F60" s="48">
        <v>20259641</v>
      </c>
      <c r="G60" s="35">
        <v>13515727</v>
      </c>
      <c r="H60" s="52">
        <v>13515727</v>
      </c>
      <c r="I60" s="38">
        <v>11862414</v>
      </c>
      <c r="J60" s="37">
        <v>23097465</v>
      </c>
      <c r="K60" s="35">
        <v>24157755</v>
      </c>
      <c r="L60" s="36">
        <v>25266796</v>
      </c>
    </row>
    <row r="61" spans="1:12" x14ac:dyDescent="0.25">
      <c r="A61" s="34" t="s">
        <v>59</v>
      </c>
      <c r="B61" s="20" t="s">
        <v>19</v>
      </c>
      <c r="C61" s="35">
        <v>41028783</v>
      </c>
      <c r="D61" s="35">
        <v>42259753</v>
      </c>
      <c r="E61" s="36">
        <v>45558591</v>
      </c>
      <c r="F61" s="48">
        <v>45643323</v>
      </c>
      <c r="G61" s="35">
        <v>45571209</v>
      </c>
      <c r="H61" s="52">
        <v>45571209</v>
      </c>
      <c r="I61" s="38">
        <v>46721085</v>
      </c>
      <c r="J61" s="37">
        <v>46331230</v>
      </c>
      <c r="K61" s="35">
        <v>48462459</v>
      </c>
      <c r="L61" s="36">
        <v>50691723</v>
      </c>
    </row>
    <row r="62" spans="1:12" x14ac:dyDescent="0.25">
      <c r="A62" s="34" t="s">
        <v>60</v>
      </c>
      <c r="B62" s="20" t="s">
        <v>19</v>
      </c>
      <c r="C62" s="35">
        <v>58427141</v>
      </c>
      <c r="D62" s="35">
        <v>38923232</v>
      </c>
      <c r="E62" s="36">
        <v>49077011</v>
      </c>
      <c r="F62" s="48">
        <v>0</v>
      </c>
      <c r="G62" s="35">
        <v>0</v>
      </c>
      <c r="H62" s="52">
        <v>0</v>
      </c>
      <c r="I62" s="38">
        <v>53777225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31421025</v>
      </c>
      <c r="D63" s="35">
        <v>81301905</v>
      </c>
      <c r="E63" s="36">
        <v>-20730015</v>
      </c>
      <c r="F63" s="48">
        <v>39424559</v>
      </c>
      <c r="G63" s="35">
        <v>39424559</v>
      </c>
      <c r="H63" s="52">
        <v>39424559</v>
      </c>
      <c r="I63" s="38">
        <v>40224339</v>
      </c>
      <c r="J63" s="37">
        <v>44753845</v>
      </c>
      <c r="K63" s="35">
        <v>46812522</v>
      </c>
      <c r="L63" s="36">
        <v>48965900</v>
      </c>
    </row>
    <row r="64" spans="1:12" x14ac:dyDescent="0.25">
      <c r="A64" s="34" t="s">
        <v>62</v>
      </c>
      <c r="B64" s="20" t="s">
        <v>63</v>
      </c>
      <c r="C64" s="35">
        <v>103003518</v>
      </c>
      <c r="D64" s="35">
        <v>21991471</v>
      </c>
      <c r="E64" s="36">
        <v>-21224447</v>
      </c>
      <c r="F64" s="48">
        <v>22686312</v>
      </c>
      <c r="G64" s="35">
        <v>22686312</v>
      </c>
      <c r="H64" s="52">
        <v>22686312</v>
      </c>
      <c r="I64" s="38">
        <v>684</v>
      </c>
      <c r="J64" s="37">
        <v>43550950</v>
      </c>
      <c r="K64" s="35">
        <v>21489582</v>
      </c>
      <c r="L64" s="36">
        <v>22427349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34090825</v>
      </c>
      <c r="D66" s="35">
        <v>35341181</v>
      </c>
      <c r="E66" s="36">
        <v>36710129</v>
      </c>
      <c r="F66" s="48">
        <v>56280298</v>
      </c>
      <c r="G66" s="35">
        <v>56280161</v>
      </c>
      <c r="H66" s="52">
        <v>56280161</v>
      </c>
      <c r="I66" s="38">
        <v>39069629</v>
      </c>
      <c r="J66" s="37">
        <v>44170396</v>
      </c>
      <c r="K66" s="35">
        <v>46202239</v>
      </c>
      <c r="L66" s="36">
        <v>48327536</v>
      </c>
    </row>
    <row r="67" spans="1:12" x14ac:dyDescent="0.25">
      <c r="A67" s="34" t="s">
        <v>66</v>
      </c>
      <c r="B67" s="20" t="s">
        <v>19</v>
      </c>
      <c r="C67" s="35">
        <v>17241436</v>
      </c>
      <c r="D67" s="35">
        <v>13475682</v>
      </c>
      <c r="E67" s="36">
        <v>12054489</v>
      </c>
      <c r="F67" s="48">
        <v>13784207</v>
      </c>
      <c r="G67" s="35">
        <v>13784207</v>
      </c>
      <c r="H67" s="52">
        <v>13784207</v>
      </c>
      <c r="I67" s="38">
        <v>12602723</v>
      </c>
      <c r="J67" s="37">
        <v>11657987</v>
      </c>
      <c r="K67" s="35">
        <v>12194262</v>
      </c>
      <c r="L67" s="36">
        <v>12755193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2501193359</v>
      </c>
      <c r="D69" s="41">
        <f t="shared" ref="D69:L69" si="5">SUM(D53:D68)</f>
        <v>2536402998</v>
      </c>
      <c r="E69" s="42">
        <f t="shared" si="5"/>
        <v>2475613233</v>
      </c>
      <c r="F69" s="43">
        <f t="shared" si="5"/>
        <v>2884447506</v>
      </c>
      <c r="G69" s="41">
        <f t="shared" si="5"/>
        <v>2692161884</v>
      </c>
      <c r="H69" s="42">
        <f t="shared" si="5"/>
        <v>2692161884</v>
      </c>
      <c r="I69" s="44">
        <f t="shared" si="5"/>
        <v>2677192047</v>
      </c>
      <c r="J69" s="45">
        <f t="shared" si="5"/>
        <v>2937653875</v>
      </c>
      <c r="K69" s="41">
        <f t="shared" si="5"/>
        <v>3183687550</v>
      </c>
      <c r="L69" s="42">
        <f t="shared" si="5"/>
        <v>3332761184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2501193359</v>
      </c>
      <c r="D71" s="41">
        <f t="shared" ref="D71:L71" si="6">D69+D70</f>
        <v>2536402998</v>
      </c>
      <c r="E71" s="42">
        <f t="shared" si="6"/>
        <v>2475613233</v>
      </c>
      <c r="F71" s="43">
        <f t="shared" si="6"/>
        <v>2884447506</v>
      </c>
      <c r="G71" s="41">
        <f t="shared" si="6"/>
        <v>2692161884</v>
      </c>
      <c r="H71" s="42">
        <f t="shared" si="6"/>
        <v>2692161884</v>
      </c>
      <c r="I71" s="44">
        <f t="shared" si="6"/>
        <v>2677192047</v>
      </c>
      <c r="J71" s="45">
        <f t="shared" si="6"/>
        <v>2937653875</v>
      </c>
      <c r="K71" s="41">
        <f t="shared" si="6"/>
        <v>3183687550</v>
      </c>
      <c r="L71" s="42">
        <f t="shared" si="6"/>
        <v>3332761184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1399380855</v>
      </c>
      <c r="D79" s="35">
        <v>1567376208</v>
      </c>
      <c r="E79" s="36">
        <v>1843853473</v>
      </c>
      <c r="F79" s="48">
        <v>608484410</v>
      </c>
      <c r="G79" s="35">
        <v>608484410</v>
      </c>
      <c r="H79" s="52">
        <v>608484410</v>
      </c>
      <c r="I79" s="38">
        <v>1801336863</v>
      </c>
      <c r="J79" s="37">
        <v>566727287</v>
      </c>
      <c r="K79" s="35">
        <v>590374957</v>
      </c>
      <c r="L79" s="36">
        <v>614959511</v>
      </c>
    </row>
    <row r="80" spans="1:12" x14ac:dyDescent="0.25">
      <c r="A80" s="34" t="s">
        <v>75</v>
      </c>
      <c r="B80" s="20" t="s">
        <v>19</v>
      </c>
      <c r="C80" s="35">
        <v>2587772</v>
      </c>
      <c r="D80" s="35">
        <v>2417901</v>
      </c>
      <c r="E80" s="36">
        <v>2200918</v>
      </c>
      <c r="F80" s="48">
        <v>1135053</v>
      </c>
      <c r="G80" s="35">
        <v>1135053</v>
      </c>
      <c r="H80" s="52">
        <v>1135053</v>
      </c>
      <c r="I80" s="38">
        <v>2405681</v>
      </c>
      <c r="J80" s="37">
        <v>888066</v>
      </c>
      <c r="K80" s="35">
        <v>971164</v>
      </c>
      <c r="L80" s="36">
        <v>1055654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3005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1401968627</v>
      </c>
      <c r="D83" s="41">
        <f t="shared" ref="D83:L83" si="7">SUM(D79:D81)</f>
        <v>1569797114</v>
      </c>
      <c r="E83" s="42">
        <f t="shared" si="7"/>
        <v>1846054391</v>
      </c>
      <c r="F83" s="43">
        <f t="shared" si="7"/>
        <v>609619463</v>
      </c>
      <c r="G83" s="41">
        <f t="shared" si="7"/>
        <v>609619463</v>
      </c>
      <c r="H83" s="42">
        <f t="shared" si="7"/>
        <v>609619463</v>
      </c>
      <c r="I83" s="44">
        <f t="shared" si="7"/>
        <v>1803742544</v>
      </c>
      <c r="J83" s="45">
        <f t="shared" si="7"/>
        <v>567615353</v>
      </c>
      <c r="K83" s="41">
        <f t="shared" si="7"/>
        <v>591346121</v>
      </c>
      <c r="L83" s="42">
        <f t="shared" si="7"/>
        <v>616015165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1631905169</v>
      </c>
      <c r="D86" s="35">
        <v>1922254903</v>
      </c>
      <c r="E86" s="36">
        <v>1936962683</v>
      </c>
      <c r="F86" s="48">
        <v>2512494096</v>
      </c>
      <c r="G86" s="35">
        <v>2512494096</v>
      </c>
      <c r="H86" s="52">
        <v>2512494096</v>
      </c>
      <c r="I86" s="38">
        <v>2278487673</v>
      </c>
      <c r="J86" s="37">
        <v>2832585844</v>
      </c>
      <c r="K86" s="35">
        <v>3278434856</v>
      </c>
      <c r="L86" s="36">
        <v>3794460502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1631905169</v>
      </c>
      <c r="D88" s="41">
        <f t="shared" ref="D88:L88" si="8">SUM(D86:D87)</f>
        <v>1922254903</v>
      </c>
      <c r="E88" s="42">
        <f t="shared" si="8"/>
        <v>1936962683</v>
      </c>
      <c r="F88" s="43">
        <f t="shared" si="8"/>
        <v>2512494096</v>
      </c>
      <c r="G88" s="41">
        <f t="shared" si="8"/>
        <v>2512494096</v>
      </c>
      <c r="H88" s="42">
        <f t="shared" si="8"/>
        <v>2512494096</v>
      </c>
      <c r="I88" s="44">
        <f t="shared" si="8"/>
        <v>2278487673</v>
      </c>
      <c r="J88" s="45">
        <f t="shared" si="8"/>
        <v>2832585844</v>
      </c>
      <c r="K88" s="41">
        <f t="shared" si="8"/>
        <v>3278434856</v>
      </c>
      <c r="L88" s="42">
        <f t="shared" si="8"/>
        <v>3794460502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103858524</v>
      </c>
      <c r="D91" s="35">
        <v>124406627</v>
      </c>
      <c r="E91" s="36">
        <v>134706747</v>
      </c>
      <c r="F91" s="48">
        <v>142320257</v>
      </c>
      <c r="G91" s="35">
        <v>134439930</v>
      </c>
      <c r="H91" s="52">
        <v>134439930</v>
      </c>
      <c r="I91" s="38">
        <v>124998162</v>
      </c>
      <c r="J91" s="37">
        <v>137390777</v>
      </c>
      <c r="K91" s="35">
        <v>81583050</v>
      </c>
      <c r="L91" s="36">
        <v>84875868</v>
      </c>
    </row>
    <row r="92" spans="1:12" x14ac:dyDescent="0.25">
      <c r="A92" s="34" t="s">
        <v>83</v>
      </c>
      <c r="B92" s="20" t="s">
        <v>19</v>
      </c>
      <c r="C92" s="35">
        <v>1053030</v>
      </c>
      <c r="D92" s="35">
        <v>2892077</v>
      </c>
      <c r="E92" s="36">
        <v>2788144</v>
      </c>
      <c r="F92" s="48">
        <v>11789803</v>
      </c>
      <c r="G92" s="35">
        <v>9519803</v>
      </c>
      <c r="H92" s="52">
        <v>9519803</v>
      </c>
      <c r="I92" s="38">
        <v>5703494</v>
      </c>
      <c r="J92" s="37">
        <v>5189803</v>
      </c>
      <c r="K92" s="35">
        <v>16573833</v>
      </c>
      <c r="L92" s="36">
        <v>20309430</v>
      </c>
    </row>
    <row r="93" spans="1:12" x14ac:dyDescent="0.25">
      <c r="A93" s="59" t="s">
        <v>84</v>
      </c>
      <c r="B93" s="20" t="s">
        <v>72</v>
      </c>
      <c r="C93" s="41">
        <f>SUM(C91:C92)</f>
        <v>104911554</v>
      </c>
      <c r="D93" s="41">
        <f t="shared" ref="D93:L93" si="9">SUM(D91:D92)</f>
        <v>127298704</v>
      </c>
      <c r="E93" s="42">
        <f t="shared" si="9"/>
        <v>137494891</v>
      </c>
      <c r="F93" s="43">
        <f t="shared" si="9"/>
        <v>154110060</v>
      </c>
      <c r="G93" s="41">
        <f t="shared" si="9"/>
        <v>143959733</v>
      </c>
      <c r="H93" s="42">
        <f t="shared" si="9"/>
        <v>143959733</v>
      </c>
      <c r="I93" s="44">
        <f t="shared" si="9"/>
        <v>130701656</v>
      </c>
      <c r="J93" s="45">
        <f t="shared" si="9"/>
        <v>142580580</v>
      </c>
      <c r="K93" s="41">
        <f t="shared" si="9"/>
        <v>98156883</v>
      </c>
      <c r="L93" s="42">
        <f t="shared" si="9"/>
        <v>105185298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71389219</v>
      </c>
      <c r="D96" s="35">
        <v>77693737</v>
      </c>
      <c r="E96" s="36">
        <v>112328653</v>
      </c>
      <c r="F96" s="48">
        <v>122054267</v>
      </c>
      <c r="G96" s="35">
        <v>122162959</v>
      </c>
      <c r="H96" s="52">
        <v>122162959</v>
      </c>
      <c r="I96" s="38">
        <v>105060818</v>
      </c>
      <c r="J96" s="37">
        <v>114756226</v>
      </c>
      <c r="K96" s="35">
        <v>126610069</v>
      </c>
      <c r="L96" s="36">
        <v>136177212</v>
      </c>
    </row>
    <row r="97" spans="1:12" x14ac:dyDescent="0.25">
      <c r="A97" s="55" t="s">
        <v>87</v>
      </c>
      <c r="B97" s="20" t="s">
        <v>19</v>
      </c>
      <c r="C97" s="35">
        <v>79698053</v>
      </c>
      <c r="D97" s="35">
        <v>84279121</v>
      </c>
      <c r="E97" s="36">
        <v>109837078</v>
      </c>
      <c r="F97" s="48">
        <v>124889435</v>
      </c>
      <c r="G97" s="35">
        <v>140309943</v>
      </c>
      <c r="H97" s="52">
        <v>140309943</v>
      </c>
      <c r="I97" s="38">
        <v>116723381</v>
      </c>
      <c r="J97" s="37">
        <v>108532688</v>
      </c>
      <c r="K97" s="35">
        <v>141232957</v>
      </c>
      <c r="L97" s="36">
        <v>132207609</v>
      </c>
    </row>
    <row r="98" spans="1:12" x14ac:dyDescent="0.25">
      <c r="A98" s="55" t="s">
        <v>88</v>
      </c>
      <c r="B98" s="20" t="s">
        <v>19</v>
      </c>
      <c r="C98" s="35">
        <v>570365786</v>
      </c>
      <c r="D98" s="35">
        <v>433124426</v>
      </c>
      <c r="E98" s="36">
        <v>476464900</v>
      </c>
      <c r="F98" s="48">
        <v>656980534</v>
      </c>
      <c r="G98" s="35">
        <v>661136374</v>
      </c>
      <c r="H98" s="52">
        <v>661136374</v>
      </c>
      <c r="I98" s="38">
        <v>461464768</v>
      </c>
      <c r="J98" s="37">
        <v>730947954</v>
      </c>
      <c r="K98" s="35">
        <v>899079923</v>
      </c>
      <c r="L98" s="36">
        <v>897775882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721453058</v>
      </c>
      <c r="D127" s="41">
        <f t="shared" ref="D127:L127" si="10">SUM(D96:D98)</f>
        <v>595097284</v>
      </c>
      <c r="E127" s="42">
        <f t="shared" si="10"/>
        <v>698630631</v>
      </c>
      <c r="F127" s="43">
        <f t="shared" si="10"/>
        <v>903924236</v>
      </c>
      <c r="G127" s="41">
        <f t="shared" si="10"/>
        <v>923609276</v>
      </c>
      <c r="H127" s="42">
        <f t="shared" si="10"/>
        <v>923609276</v>
      </c>
      <c r="I127" s="44">
        <f t="shared" si="10"/>
        <v>683248967</v>
      </c>
      <c r="J127" s="45">
        <f t="shared" si="10"/>
        <v>954236868</v>
      </c>
      <c r="K127" s="41">
        <f t="shared" si="10"/>
        <v>1166922949</v>
      </c>
      <c r="L127" s="42">
        <f t="shared" si="10"/>
        <v>1166160703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40473521</v>
      </c>
      <c r="D130" s="35">
        <v>39380291</v>
      </c>
      <c r="E130" s="36">
        <v>38083394</v>
      </c>
      <c r="F130" s="48">
        <v>27691268</v>
      </c>
      <c r="G130" s="35">
        <v>27691268</v>
      </c>
      <c r="H130" s="52">
        <v>27691268</v>
      </c>
      <c r="I130" s="38">
        <v>41442022</v>
      </c>
      <c r="J130" s="37">
        <v>24091403</v>
      </c>
      <c r="K130" s="35">
        <v>25199607</v>
      </c>
      <c r="L130" s="36">
        <v>26358789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21686966</v>
      </c>
      <c r="D133" s="35">
        <v>23294389</v>
      </c>
      <c r="E133" s="36">
        <v>25752648</v>
      </c>
      <c r="F133" s="48">
        <v>27926701</v>
      </c>
      <c r="G133" s="35">
        <v>27926701</v>
      </c>
      <c r="H133" s="52">
        <v>27926701</v>
      </c>
      <c r="I133" s="38">
        <v>23914871</v>
      </c>
      <c r="J133" s="37">
        <v>24861537</v>
      </c>
      <c r="K133" s="35">
        <v>26136167</v>
      </c>
      <c r="L133" s="36">
        <v>27460231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487501501</v>
      </c>
      <c r="D136" s="35">
        <v>545010252</v>
      </c>
      <c r="E136" s="36">
        <v>652124179</v>
      </c>
      <c r="F136" s="48">
        <v>582273875</v>
      </c>
      <c r="G136" s="35">
        <v>598262932</v>
      </c>
      <c r="H136" s="52">
        <v>598262932</v>
      </c>
      <c r="I136" s="38">
        <v>620920547</v>
      </c>
      <c r="J136" s="37">
        <v>482606222</v>
      </c>
      <c r="K136" s="35">
        <v>488275738</v>
      </c>
      <c r="L136" s="36">
        <v>511374476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549661988</v>
      </c>
      <c r="D157" s="66">
        <f t="shared" ref="D157:L157" si="11">+D130+D131+D133+D136</f>
        <v>607684932</v>
      </c>
      <c r="E157" s="67">
        <f t="shared" si="11"/>
        <v>715960221</v>
      </c>
      <c r="F157" s="68">
        <f t="shared" si="11"/>
        <v>637891844</v>
      </c>
      <c r="G157" s="66">
        <f t="shared" si="11"/>
        <v>653880901</v>
      </c>
      <c r="H157" s="67">
        <f t="shared" si="11"/>
        <v>653880901</v>
      </c>
      <c r="I157" s="69">
        <f t="shared" si="11"/>
        <v>686277440</v>
      </c>
      <c r="J157" s="70">
        <f t="shared" si="11"/>
        <v>531559162</v>
      </c>
      <c r="K157" s="66">
        <f t="shared" si="11"/>
        <v>539611512</v>
      </c>
      <c r="L157" s="67">
        <f t="shared" si="11"/>
        <v>565193496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320284</v>
      </c>
      <c r="D161" s="35">
        <v>12271292</v>
      </c>
      <c r="E161" s="36">
        <v>12330716</v>
      </c>
      <c r="F161" s="48">
        <v>17848582</v>
      </c>
      <c r="G161" s="35">
        <v>10112302</v>
      </c>
      <c r="H161" s="52">
        <v>10112302</v>
      </c>
      <c r="I161" s="38">
        <v>6342152</v>
      </c>
      <c r="J161" s="37">
        <v>10219822</v>
      </c>
      <c r="K161" s="35">
        <v>10689938</v>
      </c>
      <c r="L161" s="36">
        <v>11758925</v>
      </c>
    </row>
    <row r="162" spans="1:12" x14ac:dyDescent="0.25">
      <c r="A162" s="34" t="s">
        <v>99</v>
      </c>
      <c r="B162" s="20" t="s">
        <v>19</v>
      </c>
      <c r="C162" s="35">
        <v>385549176</v>
      </c>
      <c r="D162" s="35">
        <v>369832820</v>
      </c>
      <c r="E162" s="36">
        <v>412519426</v>
      </c>
      <c r="F162" s="48">
        <v>466636298</v>
      </c>
      <c r="G162" s="35">
        <v>483104505</v>
      </c>
      <c r="H162" s="52">
        <v>483104505</v>
      </c>
      <c r="I162" s="38">
        <v>385845898</v>
      </c>
      <c r="J162" s="37">
        <v>522004452</v>
      </c>
      <c r="K162" s="35">
        <v>524895715</v>
      </c>
      <c r="L162" s="36">
        <v>577475062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19294619</v>
      </c>
      <c r="E163" s="36">
        <v>20458114</v>
      </c>
      <c r="F163" s="48">
        <v>13135490</v>
      </c>
      <c r="G163" s="35">
        <v>13135490</v>
      </c>
      <c r="H163" s="52">
        <v>13135490</v>
      </c>
      <c r="I163" s="38">
        <v>17864646</v>
      </c>
      <c r="J163" s="37">
        <v>13135490</v>
      </c>
      <c r="K163" s="35">
        <v>13739722</v>
      </c>
      <c r="L163" s="36">
        <v>15113695</v>
      </c>
    </row>
    <row r="164" spans="1:12" x14ac:dyDescent="0.25">
      <c r="A164" s="64" t="s">
        <v>101</v>
      </c>
      <c r="B164" s="65" t="s">
        <v>102</v>
      </c>
      <c r="C164" s="80">
        <f>SUM(C160:C163)</f>
        <v>385869460</v>
      </c>
      <c r="D164" s="81">
        <f t="shared" ref="D164:L164" si="12">SUM(D160:D163)</f>
        <v>401398731</v>
      </c>
      <c r="E164" s="82">
        <f t="shared" si="12"/>
        <v>445308256</v>
      </c>
      <c r="F164" s="80">
        <f t="shared" si="12"/>
        <v>497620370</v>
      </c>
      <c r="G164" s="81">
        <f t="shared" si="12"/>
        <v>506352297</v>
      </c>
      <c r="H164" s="82">
        <f t="shared" si="12"/>
        <v>506352297</v>
      </c>
      <c r="I164" s="83">
        <f t="shared" si="12"/>
        <v>410052696</v>
      </c>
      <c r="J164" s="84">
        <f t="shared" si="12"/>
        <v>545359764</v>
      </c>
      <c r="K164" s="81">
        <f t="shared" si="12"/>
        <v>549325375</v>
      </c>
      <c r="L164" s="82">
        <f t="shared" si="12"/>
        <v>604347682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234111957</v>
      </c>
      <c r="D167" s="35">
        <v>247054714</v>
      </c>
      <c r="E167" s="36">
        <v>183971947</v>
      </c>
      <c r="F167" s="48">
        <v>210555328</v>
      </c>
      <c r="G167" s="35">
        <v>210555328</v>
      </c>
      <c r="H167" s="52">
        <v>210555328</v>
      </c>
      <c r="I167" s="38">
        <v>205478163</v>
      </c>
      <c r="J167" s="37">
        <v>208302386</v>
      </c>
      <c r="K167" s="35">
        <v>221925362</v>
      </c>
      <c r="L167" s="36">
        <v>236439281</v>
      </c>
    </row>
    <row r="168" spans="1:12" x14ac:dyDescent="0.25">
      <c r="A168" s="34" t="s">
        <v>105</v>
      </c>
      <c r="B168" s="20" t="s">
        <v>19</v>
      </c>
      <c r="C168" s="35">
        <v>93805004</v>
      </c>
      <c r="D168" s="35">
        <v>123900435</v>
      </c>
      <c r="E168" s="36">
        <v>135270035</v>
      </c>
      <c r="F168" s="48">
        <v>75758558</v>
      </c>
      <c r="G168" s="35">
        <v>68497620</v>
      </c>
      <c r="H168" s="52">
        <v>68497620</v>
      </c>
      <c r="I168" s="38">
        <v>89889321</v>
      </c>
      <c r="J168" s="37">
        <v>71701759</v>
      </c>
      <c r="K168" s="35">
        <v>71834993</v>
      </c>
      <c r="L168" s="36">
        <v>75775085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327916961</v>
      </c>
      <c r="D169" s="81">
        <f t="shared" si="13"/>
        <v>370955149</v>
      </c>
      <c r="E169" s="82">
        <f t="shared" si="13"/>
        <v>319241982</v>
      </c>
      <c r="F169" s="80">
        <f t="shared" si="13"/>
        <v>286313886</v>
      </c>
      <c r="G169" s="81">
        <f t="shared" si="13"/>
        <v>279052948</v>
      </c>
      <c r="H169" s="82">
        <f t="shared" si="13"/>
        <v>279052948</v>
      </c>
      <c r="I169" s="83">
        <f t="shared" si="13"/>
        <v>295367484</v>
      </c>
      <c r="J169" s="84">
        <f t="shared" si="13"/>
        <v>280004145</v>
      </c>
      <c r="K169" s="81">
        <f t="shared" si="13"/>
        <v>293760355</v>
      </c>
      <c r="L169" s="82">
        <f t="shared" si="13"/>
        <v>312214366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2803404035</v>
      </c>
      <c r="D8" s="35">
        <v>2803404035</v>
      </c>
      <c r="E8" s="36">
        <v>2887110602</v>
      </c>
      <c r="F8" s="37">
        <v>3139600720</v>
      </c>
      <c r="G8" s="35">
        <v>3153746820</v>
      </c>
      <c r="H8" s="36">
        <v>3153746820</v>
      </c>
      <c r="I8" s="38">
        <v>3014301674</v>
      </c>
      <c r="J8" s="37">
        <v>3362402200</v>
      </c>
      <c r="K8" s="35">
        <v>3547333010</v>
      </c>
      <c r="L8" s="36">
        <v>3760154800</v>
      </c>
    </row>
    <row r="9" spans="1:12" ht="22.5" customHeight="1" x14ac:dyDescent="0.25">
      <c r="A9" s="39" t="s">
        <v>24</v>
      </c>
      <c r="B9" s="20" t="s">
        <v>19</v>
      </c>
      <c r="C9" s="35">
        <v>-141950686</v>
      </c>
      <c r="D9" s="35">
        <v>-141950686</v>
      </c>
      <c r="E9" s="36">
        <v>-148581051</v>
      </c>
      <c r="F9" s="37">
        <v>-158843430</v>
      </c>
      <c r="G9" s="35">
        <v>-209667780</v>
      </c>
      <c r="H9" s="36">
        <v>-209667780</v>
      </c>
      <c r="I9" s="38">
        <v>-131191258</v>
      </c>
      <c r="J9" s="37">
        <v>-220151180</v>
      </c>
      <c r="K9" s="35">
        <v>-232259500</v>
      </c>
      <c r="L9" s="36">
        <v>-246195080</v>
      </c>
    </row>
    <row r="10" spans="1:12" x14ac:dyDescent="0.25">
      <c r="A10" s="40" t="s">
        <v>25</v>
      </c>
      <c r="B10" s="20" t="s">
        <v>19</v>
      </c>
      <c r="C10" s="41">
        <f>C8+C9</f>
        <v>2661453349</v>
      </c>
      <c r="D10" s="41">
        <f t="shared" ref="D10:L10" si="0">D8+D9</f>
        <v>2661453349</v>
      </c>
      <c r="E10" s="42">
        <f t="shared" si="0"/>
        <v>2738529551</v>
      </c>
      <c r="F10" s="43">
        <f t="shared" si="0"/>
        <v>2980757290</v>
      </c>
      <c r="G10" s="41">
        <f t="shared" si="0"/>
        <v>2944079040</v>
      </c>
      <c r="H10" s="42">
        <f t="shared" si="0"/>
        <v>2944079040</v>
      </c>
      <c r="I10" s="44">
        <f t="shared" si="0"/>
        <v>2883110416</v>
      </c>
      <c r="J10" s="45">
        <f t="shared" si="0"/>
        <v>3142251020</v>
      </c>
      <c r="K10" s="41">
        <f t="shared" si="0"/>
        <v>3315073510</v>
      </c>
      <c r="L10" s="42">
        <f t="shared" si="0"/>
        <v>3513959720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4240858578</v>
      </c>
      <c r="D14" s="35">
        <v>4239786391</v>
      </c>
      <c r="E14" s="36">
        <v>4622954689</v>
      </c>
      <c r="F14" s="37">
        <v>5202170847</v>
      </c>
      <c r="G14" s="35">
        <v>5195106360</v>
      </c>
      <c r="H14" s="36">
        <v>5195106360</v>
      </c>
      <c r="I14" s="38">
        <v>5002701755</v>
      </c>
      <c r="J14" s="37">
        <v>5853071790</v>
      </c>
      <c r="K14" s="35">
        <v>6594301530</v>
      </c>
      <c r="L14" s="36">
        <v>7429602190</v>
      </c>
    </row>
    <row r="15" spans="1:12" ht="22.5" customHeight="1" x14ac:dyDescent="0.25">
      <c r="A15" s="39" t="s">
        <v>29</v>
      </c>
      <c r="B15" s="20" t="s">
        <v>19</v>
      </c>
      <c r="C15" s="35">
        <v>-232796</v>
      </c>
      <c r="D15" s="35">
        <v>-232796</v>
      </c>
      <c r="E15" s="36">
        <v>-125098</v>
      </c>
      <c r="F15" s="37">
        <v>-1000000</v>
      </c>
      <c r="G15" s="35">
        <v>-1000000</v>
      </c>
      <c r="H15" s="36">
        <v>-1000000</v>
      </c>
      <c r="I15" s="38">
        <v>-245774</v>
      </c>
      <c r="J15" s="37">
        <v>-800000</v>
      </c>
      <c r="K15" s="35">
        <v>-600000</v>
      </c>
      <c r="L15" s="36">
        <v>-400000</v>
      </c>
    </row>
    <row r="16" spans="1:12" ht="22.5" customHeight="1" x14ac:dyDescent="0.25">
      <c r="A16" s="46" t="s">
        <v>30</v>
      </c>
      <c r="B16" s="20" t="s">
        <v>19</v>
      </c>
      <c r="C16" s="35">
        <v>-24554001</v>
      </c>
      <c r="D16" s="35">
        <v>-24554001</v>
      </c>
      <c r="E16" s="36">
        <v>-20457808</v>
      </c>
      <c r="F16" s="37">
        <v>-42050220</v>
      </c>
      <c r="G16" s="35">
        <v>-22163270</v>
      </c>
      <c r="H16" s="36">
        <v>-22163270</v>
      </c>
      <c r="I16" s="38">
        <v>-20246144</v>
      </c>
      <c r="J16" s="37">
        <v>-23491930</v>
      </c>
      <c r="K16" s="35">
        <v>-24666530</v>
      </c>
      <c r="L16" s="36">
        <v>-25899860</v>
      </c>
    </row>
    <row r="17" spans="1:12" x14ac:dyDescent="0.25">
      <c r="A17" s="40" t="s">
        <v>31</v>
      </c>
      <c r="B17" s="20" t="s">
        <v>19</v>
      </c>
      <c r="C17" s="41">
        <f>C14+C15+C16</f>
        <v>4216071781</v>
      </c>
      <c r="D17" s="41">
        <f t="shared" ref="D17:L17" si="1">D14+D15+D16</f>
        <v>4214999594</v>
      </c>
      <c r="E17" s="42">
        <f t="shared" si="1"/>
        <v>4602371783</v>
      </c>
      <c r="F17" s="43">
        <f t="shared" si="1"/>
        <v>5159120627</v>
      </c>
      <c r="G17" s="41">
        <f t="shared" si="1"/>
        <v>5171943090</v>
      </c>
      <c r="H17" s="42">
        <f t="shared" si="1"/>
        <v>5171943090</v>
      </c>
      <c r="I17" s="44">
        <f t="shared" si="1"/>
        <v>4982209837</v>
      </c>
      <c r="J17" s="45">
        <f t="shared" si="1"/>
        <v>5828779860</v>
      </c>
      <c r="K17" s="41">
        <f t="shared" si="1"/>
        <v>6569035000</v>
      </c>
      <c r="L17" s="42">
        <f t="shared" si="1"/>
        <v>7403302330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2953582091</v>
      </c>
      <c r="D20" s="35">
        <v>2953577456</v>
      </c>
      <c r="E20" s="36">
        <v>4941435054</v>
      </c>
      <c r="F20" s="37">
        <v>3063142380</v>
      </c>
      <c r="G20" s="35">
        <v>3058698080</v>
      </c>
      <c r="H20" s="36">
        <v>3058698080</v>
      </c>
      <c r="I20" s="38">
        <v>2502978808</v>
      </c>
      <c r="J20" s="37">
        <v>3087849000</v>
      </c>
      <c r="K20" s="35">
        <v>3283306380</v>
      </c>
      <c r="L20" s="36">
        <v>3506955470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-121335059</v>
      </c>
      <c r="D22" s="35">
        <v>-121335059</v>
      </c>
      <c r="E22" s="36">
        <v>-89922918</v>
      </c>
      <c r="F22" s="37">
        <v>-119366100</v>
      </c>
      <c r="G22" s="35">
        <v>-145699100</v>
      </c>
      <c r="H22" s="49">
        <v>-145699100</v>
      </c>
      <c r="I22" s="38">
        <v>-150908458</v>
      </c>
      <c r="J22" s="37">
        <v>-150070080</v>
      </c>
      <c r="K22" s="35">
        <v>-154572190</v>
      </c>
      <c r="L22" s="36">
        <v>-159209360</v>
      </c>
    </row>
    <row r="23" spans="1:12" x14ac:dyDescent="0.25">
      <c r="A23" s="40" t="s">
        <v>36</v>
      </c>
      <c r="B23" s="50" t="s">
        <v>19</v>
      </c>
      <c r="C23" s="41">
        <f>C20+C21+C22</f>
        <v>2832247032</v>
      </c>
      <c r="D23" s="41">
        <f t="shared" ref="D23:L23" si="2">D20+D21+D22</f>
        <v>2832242397</v>
      </c>
      <c r="E23" s="42">
        <f t="shared" si="2"/>
        <v>4851512136</v>
      </c>
      <c r="F23" s="43">
        <f t="shared" si="2"/>
        <v>2943776280</v>
      </c>
      <c r="G23" s="41">
        <f t="shared" si="2"/>
        <v>2912998980</v>
      </c>
      <c r="H23" s="42">
        <f t="shared" si="2"/>
        <v>2912998980</v>
      </c>
      <c r="I23" s="44">
        <f t="shared" si="2"/>
        <v>2352070350</v>
      </c>
      <c r="J23" s="45">
        <f t="shared" si="2"/>
        <v>2937778920</v>
      </c>
      <c r="K23" s="41">
        <f t="shared" si="2"/>
        <v>3128734190</v>
      </c>
      <c r="L23" s="42">
        <f t="shared" si="2"/>
        <v>3347746110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859241964</v>
      </c>
      <c r="D26" s="35">
        <v>859241964</v>
      </c>
      <c r="E26" s="36">
        <v>906372165</v>
      </c>
      <c r="F26" s="48">
        <v>957681430</v>
      </c>
      <c r="G26" s="35">
        <v>1078304870</v>
      </c>
      <c r="H26" s="52">
        <v>1078304870</v>
      </c>
      <c r="I26" s="38">
        <v>984589378</v>
      </c>
      <c r="J26" s="37">
        <v>1138686160</v>
      </c>
      <c r="K26" s="35">
        <v>1205037270</v>
      </c>
      <c r="L26" s="36">
        <v>1280430150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-134896212</v>
      </c>
      <c r="D28" s="35">
        <v>-134896212</v>
      </c>
      <c r="E28" s="36">
        <v>-116202468</v>
      </c>
      <c r="F28" s="37">
        <v>-120127970</v>
      </c>
      <c r="G28" s="35">
        <v>-209802850</v>
      </c>
      <c r="H28" s="36">
        <v>-209802850</v>
      </c>
      <c r="I28" s="38">
        <v>-195745293</v>
      </c>
      <c r="J28" s="37">
        <v>-218175650</v>
      </c>
      <c r="K28" s="35">
        <v>-224720920</v>
      </c>
      <c r="L28" s="36">
        <v>-231462550</v>
      </c>
    </row>
    <row r="29" spans="1:12" x14ac:dyDescent="0.25">
      <c r="A29" s="40" t="s">
        <v>41</v>
      </c>
      <c r="B29" s="20" t="s">
        <v>19</v>
      </c>
      <c r="C29" s="41">
        <f>C26+C27+C28</f>
        <v>724345752</v>
      </c>
      <c r="D29" s="41">
        <f t="shared" ref="D29:L29" si="3">D26+D27+D28</f>
        <v>724345752</v>
      </c>
      <c r="E29" s="42">
        <f t="shared" si="3"/>
        <v>790169697</v>
      </c>
      <c r="F29" s="43">
        <f t="shared" si="3"/>
        <v>837553460</v>
      </c>
      <c r="G29" s="41">
        <f t="shared" si="3"/>
        <v>868502020</v>
      </c>
      <c r="H29" s="42">
        <f t="shared" si="3"/>
        <v>868502020</v>
      </c>
      <c r="I29" s="44">
        <f t="shared" si="3"/>
        <v>788844085</v>
      </c>
      <c r="J29" s="45">
        <f t="shared" si="3"/>
        <v>920510510</v>
      </c>
      <c r="K29" s="41">
        <f t="shared" si="3"/>
        <v>980316350</v>
      </c>
      <c r="L29" s="42">
        <f t="shared" si="3"/>
        <v>1048967600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375554733</v>
      </c>
      <c r="D32" s="35">
        <v>375554733</v>
      </c>
      <c r="E32" s="36">
        <v>398567822</v>
      </c>
      <c r="F32" s="48">
        <v>401971960</v>
      </c>
      <c r="G32" s="35">
        <v>463869020</v>
      </c>
      <c r="H32" s="52">
        <v>463869020</v>
      </c>
      <c r="I32" s="38">
        <v>426405664</v>
      </c>
      <c r="J32" s="37">
        <v>422292630</v>
      </c>
      <c r="K32" s="35">
        <v>448577580</v>
      </c>
      <c r="L32" s="36">
        <v>482004110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-84152194</v>
      </c>
      <c r="D35" s="35">
        <v>-84152194</v>
      </c>
      <c r="E35" s="36">
        <v>-75294972</v>
      </c>
      <c r="F35" s="48">
        <v>-90143120</v>
      </c>
      <c r="G35" s="35">
        <v>-152040180</v>
      </c>
      <c r="H35" s="52">
        <v>-152040180</v>
      </c>
      <c r="I35" s="38">
        <v>-135082794</v>
      </c>
      <c r="J35" s="37">
        <v>-91754000</v>
      </c>
      <c r="K35" s="35">
        <v>-96554000</v>
      </c>
      <c r="L35" s="36">
        <v>-107099000</v>
      </c>
    </row>
    <row r="36" spans="1:12" x14ac:dyDescent="0.25">
      <c r="A36" s="40" t="s">
        <v>47</v>
      </c>
      <c r="B36" s="20" t="s">
        <v>19</v>
      </c>
      <c r="C36" s="41">
        <f>C32+C33+C34+C35</f>
        <v>291402539</v>
      </c>
      <c r="D36" s="41">
        <f t="shared" ref="D36:L36" si="4">D32+D33+D34+D35</f>
        <v>291402539</v>
      </c>
      <c r="E36" s="42">
        <f t="shared" si="4"/>
        <v>323272850</v>
      </c>
      <c r="F36" s="43">
        <f t="shared" si="4"/>
        <v>311828840</v>
      </c>
      <c r="G36" s="41">
        <f t="shared" si="4"/>
        <v>311828840</v>
      </c>
      <c r="H36" s="42">
        <f t="shared" si="4"/>
        <v>311828840</v>
      </c>
      <c r="I36" s="44">
        <f t="shared" si="4"/>
        <v>291322870</v>
      </c>
      <c r="J36" s="45">
        <f t="shared" si="4"/>
        <v>330538630</v>
      </c>
      <c r="K36" s="41">
        <f t="shared" si="4"/>
        <v>352023580</v>
      </c>
      <c r="L36" s="42">
        <f t="shared" si="4"/>
        <v>374905110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2039325199</v>
      </c>
      <c r="D53" s="35">
        <v>2039325199</v>
      </c>
      <c r="E53" s="36">
        <v>2182227455</v>
      </c>
      <c r="F53" s="48">
        <v>2912352820</v>
      </c>
      <c r="G53" s="35">
        <v>2721147880</v>
      </c>
      <c r="H53" s="52">
        <v>2721147880</v>
      </c>
      <c r="I53" s="38">
        <v>2217997435</v>
      </c>
      <c r="J53" s="37">
        <v>3011902770</v>
      </c>
      <c r="K53" s="35">
        <v>3231985110</v>
      </c>
      <c r="L53" s="36">
        <v>3495294900</v>
      </c>
    </row>
    <row r="54" spans="1:12" x14ac:dyDescent="0.25">
      <c r="A54" s="34" t="s">
        <v>52</v>
      </c>
      <c r="B54" s="20" t="s">
        <v>19</v>
      </c>
      <c r="C54" s="35">
        <v>393724333</v>
      </c>
      <c r="D54" s="35">
        <v>393724333</v>
      </c>
      <c r="E54" s="36">
        <v>378302913</v>
      </c>
      <c r="F54" s="48">
        <v>469709800</v>
      </c>
      <c r="G54" s="35">
        <v>456606300</v>
      </c>
      <c r="H54" s="52">
        <v>456606300</v>
      </c>
      <c r="I54" s="38">
        <v>428181674</v>
      </c>
      <c r="J54" s="37">
        <v>482709920</v>
      </c>
      <c r="K54" s="35">
        <v>523597110</v>
      </c>
      <c r="L54" s="36">
        <v>567804770</v>
      </c>
    </row>
    <row r="55" spans="1:12" x14ac:dyDescent="0.25">
      <c r="A55" s="34" t="s">
        <v>53</v>
      </c>
      <c r="B55" s="20" t="s">
        <v>19</v>
      </c>
      <c r="C55" s="35">
        <v>193441356</v>
      </c>
      <c r="D55" s="35">
        <v>193441356</v>
      </c>
      <c r="E55" s="36">
        <v>198447059</v>
      </c>
      <c r="F55" s="48">
        <v>222263560</v>
      </c>
      <c r="G55" s="35">
        <v>212900900</v>
      </c>
      <c r="H55" s="52">
        <v>212900900</v>
      </c>
      <c r="I55" s="38">
        <v>207867987</v>
      </c>
      <c r="J55" s="37">
        <v>225990800</v>
      </c>
      <c r="K55" s="35">
        <v>245096710</v>
      </c>
      <c r="L55" s="36">
        <v>270701880</v>
      </c>
    </row>
    <row r="56" spans="1:12" x14ac:dyDescent="0.25">
      <c r="A56" s="34" t="s">
        <v>54</v>
      </c>
      <c r="B56" s="20" t="s">
        <v>19</v>
      </c>
      <c r="C56" s="35">
        <v>348103526</v>
      </c>
      <c r="D56" s="35">
        <v>348103526</v>
      </c>
      <c r="E56" s="36">
        <v>388232577</v>
      </c>
      <c r="F56" s="48">
        <v>375416020</v>
      </c>
      <c r="G56" s="35">
        <v>448382140</v>
      </c>
      <c r="H56" s="52">
        <v>448382140</v>
      </c>
      <c r="I56" s="38">
        <v>426059050</v>
      </c>
      <c r="J56" s="37">
        <v>436942760</v>
      </c>
      <c r="K56" s="35">
        <v>470493960</v>
      </c>
      <c r="L56" s="36">
        <v>482014750</v>
      </c>
    </row>
    <row r="57" spans="1:12" x14ac:dyDescent="0.25">
      <c r="A57" s="34" t="s">
        <v>55</v>
      </c>
      <c r="B57" s="20" t="s">
        <v>19</v>
      </c>
      <c r="C57" s="35">
        <v>199620138</v>
      </c>
      <c r="D57" s="35">
        <v>199620138</v>
      </c>
      <c r="E57" s="36">
        <v>206729065</v>
      </c>
      <c r="F57" s="48">
        <v>238056010</v>
      </c>
      <c r="G57" s="35">
        <v>225204380</v>
      </c>
      <c r="H57" s="52">
        <v>225204380</v>
      </c>
      <c r="I57" s="38">
        <v>215978742</v>
      </c>
      <c r="J57" s="37">
        <v>234601310</v>
      </c>
      <c r="K57" s="35">
        <v>254478210</v>
      </c>
      <c r="L57" s="36">
        <v>276179160</v>
      </c>
    </row>
    <row r="58" spans="1:12" x14ac:dyDescent="0.25">
      <c r="A58" s="34" t="s">
        <v>56</v>
      </c>
      <c r="B58" s="20" t="s">
        <v>19</v>
      </c>
      <c r="C58" s="35">
        <v>59503315</v>
      </c>
      <c r="D58" s="35">
        <v>59503315</v>
      </c>
      <c r="E58" s="36">
        <v>71246806</v>
      </c>
      <c r="F58" s="48">
        <v>81329990</v>
      </c>
      <c r="G58" s="35">
        <v>89348500</v>
      </c>
      <c r="H58" s="52">
        <v>89348500</v>
      </c>
      <c r="I58" s="38">
        <v>78538018</v>
      </c>
      <c r="J58" s="37">
        <v>94104790</v>
      </c>
      <c r="K58" s="35">
        <v>101746720</v>
      </c>
      <c r="L58" s="36">
        <v>110166960</v>
      </c>
    </row>
    <row r="59" spans="1:12" x14ac:dyDescent="0.25">
      <c r="A59" s="34" t="s">
        <v>57</v>
      </c>
      <c r="B59" s="20" t="s">
        <v>19</v>
      </c>
      <c r="C59" s="35">
        <v>6812</v>
      </c>
      <c r="D59" s="35">
        <v>6812</v>
      </c>
      <c r="E59" s="36">
        <v>5371</v>
      </c>
      <c r="F59" s="48">
        <v>8890</v>
      </c>
      <c r="G59" s="35">
        <v>9240</v>
      </c>
      <c r="H59" s="52">
        <v>9240</v>
      </c>
      <c r="I59" s="38">
        <v>3406</v>
      </c>
      <c r="J59" s="37">
        <v>9490</v>
      </c>
      <c r="K59" s="35">
        <v>10170</v>
      </c>
      <c r="L59" s="36">
        <v>8880</v>
      </c>
    </row>
    <row r="60" spans="1:12" x14ac:dyDescent="0.25">
      <c r="A60" s="34" t="s">
        <v>58</v>
      </c>
      <c r="B60" s="20" t="s">
        <v>19</v>
      </c>
      <c r="C60" s="35">
        <v>13742411</v>
      </c>
      <c r="D60" s="35">
        <v>13742411</v>
      </c>
      <c r="E60" s="36">
        <v>14540225</v>
      </c>
      <c r="F60" s="48">
        <v>16331980</v>
      </c>
      <c r="G60" s="35">
        <v>15665660</v>
      </c>
      <c r="H60" s="52">
        <v>15665660</v>
      </c>
      <c r="I60" s="38">
        <v>15274020</v>
      </c>
      <c r="J60" s="37">
        <v>16599490</v>
      </c>
      <c r="K60" s="35">
        <v>17994680</v>
      </c>
      <c r="L60" s="36">
        <v>19520460</v>
      </c>
    </row>
    <row r="61" spans="1:12" x14ac:dyDescent="0.25">
      <c r="A61" s="34" t="s">
        <v>59</v>
      </c>
      <c r="B61" s="20" t="s">
        <v>19</v>
      </c>
      <c r="C61" s="35">
        <v>56003685</v>
      </c>
      <c r="D61" s="35">
        <v>56003685</v>
      </c>
      <c r="E61" s="36">
        <v>61395943</v>
      </c>
      <c r="F61" s="48">
        <v>57178020</v>
      </c>
      <c r="G61" s="35">
        <v>62066230</v>
      </c>
      <c r="H61" s="52">
        <v>62066230</v>
      </c>
      <c r="I61" s="38">
        <v>66023155</v>
      </c>
      <c r="J61" s="37">
        <v>63114630</v>
      </c>
      <c r="K61" s="35">
        <v>68064060</v>
      </c>
      <c r="L61" s="36">
        <v>73650680</v>
      </c>
    </row>
    <row r="62" spans="1:12" x14ac:dyDescent="0.25">
      <c r="A62" s="34" t="s">
        <v>60</v>
      </c>
      <c r="B62" s="20" t="s">
        <v>19</v>
      </c>
      <c r="C62" s="35">
        <v>54620914</v>
      </c>
      <c r="D62" s="35">
        <v>5654577</v>
      </c>
      <c r="E62" s="36">
        <v>51642279</v>
      </c>
      <c r="F62" s="48">
        <v>6515950</v>
      </c>
      <c r="G62" s="35">
        <v>6188950</v>
      </c>
      <c r="H62" s="52">
        <v>6188950</v>
      </c>
      <c r="I62" s="38">
        <v>0</v>
      </c>
      <c r="J62" s="37">
        <v>8794820</v>
      </c>
      <c r="K62" s="35">
        <v>9542390</v>
      </c>
      <c r="L62" s="36">
        <v>10353520</v>
      </c>
    </row>
    <row r="63" spans="1:12" x14ac:dyDescent="0.25">
      <c r="A63" s="34" t="s">
        <v>61</v>
      </c>
      <c r="B63" s="20" t="s">
        <v>19</v>
      </c>
      <c r="C63" s="35">
        <v>150062716</v>
      </c>
      <c r="D63" s="35">
        <v>150062716</v>
      </c>
      <c r="E63" s="36">
        <v>48373191</v>
      </c>
      <c r="F63" s="48">
        <v>140488480</v>
      </c>
      <c r="G63" s="35">
        <v>134625960</v>
      </c>
      <c r="H63" s="52">
        <v>134625960</v>
      </c>
      <c r="I63" s="38">
        <v>128735304</v>
      </c>
      <c r="J63" s="37">
        <v>141325410</v>
      </c>
      <c r="K63" s="35">
        <v>153327330</v>
      </c>
      <c r="L63" s="36">
        <v>166346990</v>
      </c>
    </row>
    <row r="64" spans="1:12" x14ac:dyDescent="0.25">
      <c r="A64" s="34" t="s">
        <v>62</v>
      </c>
      <c r="B64" s="20" t="s">
        <v>63</v>
      </c>
      <c r="C64" s="35">
        <v>83720964</v>
      </c>
      <c r="D64" s="35">
        <v>83720964</v>
      </c>
      <c r="E64" s="36">
        <v>70034117</v>
      </c>
      <c r="F64" s="48">
        <v>16645510</v>
      </c>
      <c r="G64" s="35">
        <v>16645510</v>
      </c>
      <c r="H64" s="52">
        <v>16645510</v>
      </c>
      <c r="I64" s="38">
        <v>0</v>
      </c>
      <c r="J64" s="37">
        <v>15542490</v>
      </c>
      <c r="K64" s="35">
        <v>16863620</v>
      </c>
      <c r="L64" s="36">
        <v>18297050</v>
      </c>
    </row>
    <row r="65" spans="1:12" x14ac:dyDescent="0.25">
      <c r="A65" s="34" t="s">
        <v>64</v>
      </c>
      <c r="B65" s="20" t="s">
        <v>19</v>
      </c>
      <c r="C65" s="35">
        <v>466</v>
      </c>
      <c r="D65" s="35">
        <v>466</v>
      </c>
      <c r="E65" s="36">
        <v>0</v>
      </c>
      <c r="F65" s="48">
        <v>1770</v>
      </c>
      <c r="G65" s="35">
        <v>1770</v>
      </c>
      <c r="H65" s="52">
        <v>1770</v>
      </c>
      <c r="I65" s="38">
        <v>0</v>
      </c>
      <c r="J65" s="37">
        <v>1920</v>
      </c>
      <c r="K65" s="35">
        <v>2090</v>
      </c>
      <c r="L65" s="36">
        <v>2270</v>
      </c>
    </row>
    <row r="66" spans="1:12" x14ac:dyDescent="0.25">
      <c r="A66" s="34" t="s">
        <v>65</v>
      </c>
      <c r="B66" s="20" t="s">
        <v>19</v>
      </c>
      <c r="C66" s="35">
        <v>18596689</v>
      </c>
      <c r="D66" s="35">
        <v>18596689</v>
      </c>
      <c r="E66" s="36">
        <v>18250936</v>
      </c>
      <c r="F66" s="48">
        <v>21883500</v>
      </c>
      <c r="G66" s="35">
        <v>20536610</v>
      </c>
      <c r="H66" s="52">
        <v>20536610</v>
      </c>
      <c r="I66" s="38">
        <v>17771472</v>
      </c>
      <c r="J66" s="37">
        <v>21043960</v>
      </c>
      <c r="K66" s="35">
        <v>22786250</v>
      </c>
      <c r="L66" s="36">
        <v>24663390</v>
      </c>
    </row>
    <row r="67" spans="1:12" x14ac:dyDescent="0.25">
      <c r="A67" s="34" t="s">
        <v>66</v>
      </c>
      <c r="B67" s="20" t="s">
        <v>19</v>
      </c>
      <c r="C67" s="35">
        <v>23009113</v>
      </c>
      <c r="D67" s="35">
        <v>23009113</v>
      </c>
      <c r="E67" s="36">
        <v>20666651</v>
      </c>
      <c r="F67" s="48">
        <v>0</v>
      </c>
      <c r="G67" s="35">
        <v>9857290</v>
      </c>
      <c r="H67" s="52">
        <v>9857290</v>
      </c>
      <c r="I67" s="38">
        <v>18831256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3633481637</v>
      </c>
      <c r="D69" s="41">
        <f t="shared" ref="D69:L69" si="5">SUM(D53:D68)</f>
        <v>3584515300</v>
      </c>
      <c r="E69" s="42">
        <f t="shared" si="5"/>
        <v>3710094588</v>
      </c>
      <c r="F69" s="43">
        <f t="shared" si="5"/>
        <v>4558182300</v>
      </c>
      <c r="G69" s="41">
        <f t="shared" si="5"/>
        <v>4419187320</v>
      </c>
      <c r="H69" s="42">
        <f t="shared" si="5"/>
        <v>4419187320</v>
      </c>
      <c r="I69" s="44">
        <f t="shared" si="5"/>
        <v>3821261519</v>
      </c>
      <c r="J69" s="45">
        <f t="shared" si="5"/>
        <v>4752684560</v>
      </c>
      <c r="K69" s="41">
        <f t="shared" si="5"/>
        <v>5115988410</v>
      </c>
      <c r="L69" s="42">
        <f t="shared" si="5"/>
        <v>5515005660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3633481637</v>
      </c>
      <c r="D71" s="41">
        <f t="shared" ref="D71:L71" si="6">D69+D70</f>
        <v>3584515300</v>
      </c>
      <c r="E71" s="42">
        <f t="shared" si="6"/>
        <v>3710094588</v>
      </c>
      <c r="F71" s="43">
        <f t="shared" si="6"/>
        <v>4558182300</v>
      </c>
      <c r="G71" s="41">
        <f t="shared" si="6"/>
        <v>4419187320</v>
      </c>
      <c r="H71" s="42">
        <f t="shared" si="6"/>
        <v>4419187320</v>
      </c>
      <c r="I71" s="44">
        <f t="shared" si="6"/>
        <v>3821261519</v>
      </c>
      <c r="J71" s="45">
        <f t="shared" si="6"/>
        <v>4752684560</v>
      </c>
      <c r="K71" s="41">
        <f t="shared" si="6"/>
        <v>5115988410</v>
      </c>
      <c r="L71" s="42">
        <f t="shared" si="6"/>
        <v>5515005660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1000452201</v>
      </c>
      <c r="D79" s="35">
        <v>1000452201</v>
      </c>
      <c r="E79" s="36">
        <v>993760178</v>
      </c>
      <c r="F79" s="48">
        <v>1274477960</v>
      </c>
      <c r="G79" s="35">
        <v>955019600</v>
      </c>
      <c r="H79" s="52">
        <v>955019600</v>
      </c>
      <c r="I79" s="38">
        <v>603306284</v>
      </c>
      <c r="J79" s="37">
        <v>1002770660</v>
      </c>
      <c r="K79" s="35">
        <v>1032853770</v>
      </c>
      <c r="L79" s="36">
        <v>1037969390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59849270</v>
      </c>
      <c r="G80" s="35">
        <v>44886940</v>
      </c>
      <c r="H80" s="52">
        <v>44886940</v>
      </c>
      <c r="I80" s="38">
        <v>0</v>
      </c>
      <c r="J80" s="37">
        <v>47131300</v>
      </c>
      <c r="K80" s="35">
        <v>48545240</v>
      </c>
      <c r="L80" s="36">
        <v>50001590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1000452201</v>
      </c>
      <c r="D83" s="41">
        <f t="shared" ref="D83:L83" si="7">SUM(D79:D81)</f>
        <v>1000452201</v>
      </c>
      <c r="E83" s="42">
        <f t="shared" si="7"/>
        <v>993760178</v>
      </c>
      <c r="F83" s="43">
        <f t="shared" si="7"/>
        <v>1334327230</v>
      </c>
      <c r="G83" s="41">
        <f t="shared" si="7"/>
        <v>999906540</v>
      </c>
      <c r="H83" s="42">
        <f t="shared" si="7"/>
        <v>999906540</v>
      </c>
      <c r="I83" s="44">
        <f t="shared" si="7"/>
        <v>603306284</v>
      </c>
      <c r="J83" s="45">
        <f t="shared" si="7"/>
        <v>1049901960</v>
      </c>
      <c r="K83" s="41">
        <f t="shared" si="7"/>
        <v>1081399010</v>
      </c>
      <c r="L83" s="42">
        <f t="shared" si="7"/>
        <v>1087970980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4373625173</v>
      </c>
      <c r="D86" s="35">
        <v>4377705070</v>
      </c>
      <c r="E86" s="36">
        <v>4705197689</v>
      </c>
      <c r="F86" s="48">
        <v>5632329340</v>
      </c>
      <c r="G86" s="35">
        <v>5632844790</v>
      </c>
      <c r="H86" s="52">
        <v>5632844790</v>
      </c>
      <c r="I86" s="38">
        <v>5629332599</v>
      </c>
      <c r="J86" s="37">
        <v>6338216080</v>
      </c>
      <c r="K86" s="35">
        <v>7143169530</v>
      </c>
      <c r="L86" s="36">
        <v>8050352070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4373625173</v>
      </c>
      <c r="D88" s="41">
        <f t="shared" ref="D88:L88" si="8">SUM(D86:D87)</f>
        <v>4377705070</v>
      </c>
      <c r="E88" s="42">
        <f t="shared" si="8"/>
        <v>4705197689</v>
      </c>
      <c r="F88" s="43">
        <f t="shared" si="8"/>
        <v>5632329340</v>
      </c>
      <c r="G88" s="41">
        <f t="shared" si="8"/>
        <v>5632844790</v>
      </c>
      <c r="H88" s="42">
        <f t="shared" si="8"/>
        <v>5632844790</v>
      </c>
      <c r="I88" s="44">
        <f t="shared" si="8"/>
        <v>5629332599</v>
      </c>
      <c r="J88" s="45">
        <f t="shared" si="8"/>
        <v>6338216080</v>
      </c>
      <c r="K88" s="41">
        <f t="shared" si="8"/>
        <v>7143169530</v>
      </c>
      <c r="L88" s="42">
        <f t="shared" si="8"/>
        <v>8050352070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114410212</v>
      </c>
      <c r="D91" s="35">
        <v>120241602</v>
      </c>
      <c r="E91" s="36">
        <v>-22035636</v>
      </c>
      <c r="F91" s="48">
        <v>62687120</v>
      </c>
      <c r="G91" s="35">
        <v>84625340</v>
      </c>
      <c r="H91" s="52">
        <v>84625340</v>
      </c>
      <c r="I91" s="38">
        <v>169850207</v>
      </c>
      <c r="J91" s="37">
        <v>84451740</v>
      </c>
      <c r="K91" s="35">
        <v>92162840</v>
      </c>
      <c r="L91" s="36">
        <v>94354950</v>
      </c>
    </row>
    <row r="92" spans="1:12" x14ac:dyDescent="0.25">
      <c r="A92" s="34" t="s">
        <v>83</v>
      </c>
      <c r="B92" s="20" t="s">
        <v>19</v>
      </c>
      <c r="C92" s="35">
        <v>470000</v>
      </c>
      <c r="D92" s="35">
        <v>820000</v>
      </c>
      <c r="E92" s="36">
        <v>0</v>
      </c>
      <c r="F92" s="48">
        <v>0</v>
      </c>
      <c r="G92" s="35">
        <v>0</v>
      </c>
      <c r="H92" s="52">
        <v>0</v>
      </c>
      <c r="I92" s="38">
        <v>10746789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114880212</v>
      </c>
      <c r="D93" s="41">
        <f t="shared" ref="D93:L93" si="9">SUM(D91:D92)</f>
        <v>121061602</v>
      </c>
      <c r="E93" s="42">
        <f t="shared" si="9"/>
        <v>-22035636</v>
      </c>
      <c r="F93" s="43">
        <f t="shared" si="9"/>
        <v>62687120</v>
      </c>
      <c r="G93" s="41">
        <f t="shared" si="9"/>
        <v>84625340</v>
      </c>
      <c r="H93" s="42">
        <f t="shared" si="9"/>
        <v>84625340</v>
      </c>
      <c r="I93" s="44">
        <f t="shared" si="9"/>
        <v>180596996</v>
      </c>
      <c r="J93" s="45">
        <f t="shared" si="9"/>
        <v>84451740</v>
      </c>
      <c r="K93" s="41">
        <f t="shared" si="9"/>
        <v>92162840</v>
      </c>
      <c r="L93" s="42">
        <f t="shared" si="9"/>
        <v>94354950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307238017</v>
      </c>
      <c r="D96" s="35">
        <v>320850870</v>
      </c>
      <c r="E96" s="36">
        <v>298491495</v>
      </c>
      <c r="F96" s="48">
        <v>591777480</v>
      </c>
      <c r="G96" s="35">
        <v>509959950</v>
      </c>
      <c r="H96" s="52">
        <v>509959950</v>
      </c>
      <c r="I96" s="38">
        <v>360360901</v>
      </c>
      <c r="J96" s="37">
        <v>559217520</v>
      </c>
      <c r="K96" s="35">
        <v>590469950</v>
      </c>
      <c r="L96" s="36">
        <v>613483860</v>
      </c>
    </row>
    <row r="97" spans="1:12" x14ac:dyDescent="0.25">
      <c r="A97" s="55" t="s">
        <v>87</v>
      </c>
      <c r="B97" s="20" t="s">
        <v>19</v>
      </c>
      <c r="C97" s="35">
        <v>142680419</v>
      </c>
      <c r="D97" s="35">
        <v>152310213</v>
      </c>
      <c r="E97" s="36">
        <v>155457923</v>
      </c>
      <c r="F97" s="48">
        <v>218929710</v>
      </c>
      <c r="G97" s="35">
        <v>223376250</v>
      </c>
      <c r="H97" s="52">
        <v>223376250</v>
      </c>
      <c r="I97" s="38">
        <v>142402275</v>
      </c>
      <c r="J97" s="37">
        <v>227062380</v>
      </c>
      <c r="K97" s="35">
        <v>235730670</v>
      </c>
      <c r="L97" s="36">
        <v>242253310</v>
      </c>
    </row>
    <row r="98" spans="1:12" x14ac:dyDescent="0.25">
      <c r="A98" s="55" t="s">
        <v>88</v>
      </c>
      <c r="B98" s="20" t="s">
        <v>19</v>
      </c>
      <c r="C98" s="35">
        <v>367552175</v>
      </c>
      <c r="D98" s="35">
        <v>385886966</v>
      </c>
      <c r="E98" s="36">
        <v>512230885</v>
      </c>
      <c r="F98" s="48">
        <v>754104000</v>
      </c>
      <c r="G98" s="35">
        <v>902253130</v>
      </c>
      <c r="H98" s="52">
        <v>902253130</v>
      </c>
      <c r="I98" s="38">
        <v>336796658</v>
      </c>
      <c r="J98" s="37">
        <v>965345220</v>
      </c>
      <c r="K98" s="35">
        <v>867145350</v>
      </c>
      <c r="L98" s="36">
        <v>887011800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817470611</v>
      </c>
      <c r="D127" s="41">
        <f t="shared" ref="D127:L127" si="10">SUM(D96:D98)</f>
        <v>859048049</v>
      </c>
      <c r="E127" s="42">
        <f t="shared" si="10"/>
        <v>966180303</v>
      </c>
      <c r="F127" s="43">
        <f t="shared" si="10"/>
        <v>1564811190</v>
      </c>
      <c r="G127" s="41">
        <f t="shared" si="10"/>
        <v>1635589330</v>
      </c>
      <c r="H127" s="42">
        <f t="shared" si="10"/>
        <v>1635589330</v>
      </c>
      <c r="I127" s="44">
        <f t="shared" si="10"/>
        <v>839559834</v>
      </c>
      <c r="J127" s="45">
        <f t="shared" si="10"/>
        <v>1751625120</v>
      </c>
      <c r="K127" s="41">
        <f t="shared" si="10"/>
        <v>1693345970</v>
      </c>
      <c r="L127" s="42">
        <f t="shared" si="10"/>
        <v>1742748970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20216201</v>
      </c>
      <c r="D130" s="35">
        <v>20772897</v>
      </c>
      <c r="E130" s="36">
        <v>14117519</v>
      </c>
      <c r="F130" s="48">
        <v>20236700</v>
      </c>
      <c r="G130" s="35">
        <v>17382640</v>
      </c>
      <c r="H130" s="52">
        <v>17382640</v>
      </c>
      <c r="I130" s="38">
        <v>11562508</v>
      </c>
      <c r="J130" s="37">
        <v>21110260</v>
      </c>
      <c r="K130" s="35">
        <v>21877600</v>
      </c>
      <c r="L130" s="36">
        <v>18674920</v>
      </c>
    </row>
    <row r="131" spans="1:12" x14ac:dyDescent="0.25">
      <c r="A131" s="34" t="s">
        <v>92</v>
      </c>
      <c r="B131" s="20" t="s">
        <v>19</v>
      </c>
      <c r="C131" s="35">
        <v>-3707869</v>
      </c>
      <c r="D131" s="35">
        <v>-3707869</v>
      </c>
      <c r="E131" s="36">
        <v>-268489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24599991</v>
      </c>
      <c r="D133" s="35">
        <v>24599991</v>
      </c>
      <c r="E133" s="36">
        <v>28825136</v>
      </c>
      <c r="F133" s="48">
        <v>32000000</v>
      </c>
      <c r="G133" s="35">
        <v>32000000</v>
      </c>
      <c r="H133" s="52">
        <v>32000000</v>
      </c>
      <c r="I133" s="38">
        <v>27768487</v>
      </c>
      <c r="J133" s="37">
        <v>32845000</v>
      </c>
      <c r="K133" s="35">
        <v>33830350</v>
      </c>
      <c r="L133" s="36">
        <v>34845260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735721579</v>
      </c>
      <c r="D136" s="35">
        <v>753276464</v>
      </c>
      <c r="E136" s="36">
        <v>960055643</v>
      </c>
      <c r="F136" s="48">
        <v>1053380520</v>
      </c>
      <c r="G136" s="35">
        <v>1043982670</v>
      </c>
      <c r="H136" s="52">
        <v>1043982670</v>
      </c>
      <c r="I136" s="38">
        <v>564632436</v>
      </c>
      <c r="J136" s="37">
        <v>851978850</v>
      </c>
      <c r="K136" s="35">
        <v>836804240</v>
      </c>
      <c r="L136" s="36">
        <v>872262750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776829902</v>
      </c>
      <c r="D157" s="66">
        <f t="shared" ref="D157:L157" si="11">+D130+D131+D133+D136</f>
        <v>794941483</v>
      </c>
      <c r="E157" s="67">
        <f t="shared" si="11"/>
        <v>1002729809</v>
      </c>
      <c r="F157" s="68">
        <f t="shared" si="11"/>
        <v>1105617220</v>
      </c>
      <c r="G157" s="66">
        <f t="shared" si="11"/>
        <v>1093365310</v>
      </c>
      <c r="H157" s="67">
        <f t="shared" si="11"/>
        <v>1093365310</v>
      </c>
      <c r="I157" s="69">
        <f t="shared" si="11"/>
        <v>603963431</v>
      </c>
      <c r="J157" s="70">
        <f t="shared" si="11"/>
        <v>905934110</v>
      </c>
      <c r="K157" s="66">
        <f t="shared" si="11"/>
        <v>892512190</v>
      </c>
      <c r="L157" s="67">
        <f t="shared" si="11"/>
        <v>925782930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63592</v>
      </c>
      <c r="D160" s="35">
        <v>63592</v>
      </c>
      <c r="E160" s="36">
        <v>7356</v>
      </c>
      <c r="F160" s="48">
        <v>28800</v>
      </c>
      <c r="G160" s="35">
        <v>28800</v>
      </c>
      <c r="H160" s="52">
        <v>28800</v>
      </c>
      <c r="I160" s="38">
        <v>3384</v>
      </c>
      <c r="J160" s="37">
        <v>31110</v>
      </c>
      <c r="K160" s="35">
        <v>33760</v>
      </c>
      <c r="L160" s="36">
        <v>36630</v>
      </c>
    </row>
    <row r="161" spans="1:12" x14ac:dyDescent="0.25">
      <c r="A161" s="34" t="s">
        <v>98</v>
      </c>
      <c r="B161" s="20" t="s">
        <v>19</v>
      </c>
      <c r="C161" s="35">
        <v>48235834</v>
      </c>
      <c r="D161" s="35">
        <v>49868640</v>
      </c>
      <c r="E161" s="36">
        <v>64051507</v>
      </c>
      <c r="F161" s="48">
        <v>97812320</v>
      </c>
      <c r="G161" s="35">
        <v>100042320</v>
      </c>
      <c r="H161" s="52">
        <v>100042320</v>
      </c>
      <c r="I161" s="38">
        <v>86864491</v>
      </c>
      <c r="J161" s="37">
        <v>94647240</v>
      </c>
      <c r="K161" s="35">
        <v>100299850</v>
      </c>
      <c r="L161" s="36">
        <v>83875330</v>
      </c>
    </row>
    <row r="162" spans="1:12" x14ac:dyDescent="0.25">
      <c r="A162" s="34" t="s">
        <v>99</v>
      </c>
      <c r="B162" s="20" t="s">
        <v>19</v>
      </c>
      <c r="C162" s="35">
        <v>317207669</v>
      </c>
      <c r="D162" s="35">
        <v>331559624</v>
      </c>
      <c r="E162" s="36">
        <v>388379327</v>
      </c>
      <c r="F162" s="48">
        <v>574073150</v>
      </c>
      <c r="G162" s="35">
        <v>580711060</v>
      </c>
      <c r="H162" s="52">
        <v>580711060</v>
      </c>
      <c r="I162" s="38">
        <v>329753873</v>
      </c>
      <c r="J162" s="37">
        <v>771251410</v>
      </c>
      <c r="K162" s="35">
        <v>805431460</v>
      </c>
      <c r="L162" s="36">
        <v>813708660</v>
      </c>
    </row>
    <row r="163" spans="1:12" x14ac:dyDescent="0.25">
      <c r="A163" s="34" t="s">
        <v>100</v>
      </c>
      <c r="B163" s="20" t="s">
        <v>19</v>
      </c>
      <c r="C163" s="35">
        <v>281002</v>
      </c>
      <c r="D163" s="35">
        <v>281002</v>
      </c>
      <c r="E163" s="36">
        <v>190038</v>
      </c>
      <c r="F163" s="48">
        <v>412550</v>
      </c>
      <c r="G163" s="35">
        <v>452550</v>
      </c>
      <c r="H163" s="52">
        <v>452550</v>
      </c>
      <c r="I163" s="38">
        <v>6095417</v>
      </c>
      <c r="J163" s="37">
        <v>80840</v>
      </c>
      <c r="K163" s="35">
        <v>82700</v>
      </c>
      <c r="L163" s="36">
        <v>84760</v>
      </c>
    </row>
    <row r="164" spans="1:12" x14ac:dyDescent="0.25">
      <c r="A164" s="64" t="s">
        <v>101</v>
      </c>
      <c r="B164" s="65" t="s">
        <v>102</v>
      </c>
      <c r="C164" s="80">
        <f>SUM(C160:C163)</f>
        <v>365788097</v>
      </c>
      <c r="D164" s="81">
        <f t="shared" ref="D164:L164" si="12">SUM(D160:D163)</f>
        <v>381772858</v>
      </c>
      <c r="E164" s="82">
        <f t="shared" si="12"/>
        <v>452628228</v>
      </c>
      <c r="F164" s="80">
        <f t="shared" si="12"/>
        <v>672326820</v>
      </c>
      <c r="G164" s="81">
        <f t="shared" si="12"/>
        <v>681234730</v>
      </c>
      <c r="H164" s="82">
        <f t="shared" si="12"/>
        <v>681234730</v>
      </c>
      <c r="I164" s="83">
        <f t="shared" si="12"/>
        <v>422717165</v>
      </c>
      <c r="J164" s="84">
        <f t="shared" si="12"/>
        <v>866010600</v>
      </c>
      <c r="K164" s="81">
        <f t="shared" si="12"/>
        <v>905847770</v>
      </c>
      <c r="L164" s="82">
        <f t="shared" si="12"/>
        <v>897705380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-80167643</v>
      </c>
      <c r="D167" s="35">
        <v>-80167643</v>
      </c>
      <c r="E167" s="36">
        <v>-90136521</v>
      </c>
      <c r="F167" s="48">
        <v>37994490</v>
      </c>
      <c r="G167" s="35">
        <v>37994490</v>
      </c>
      <c r="H167" s="52">
        <v>37994490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203032130</v>
      </c>
      <c r="D168" s="35">
        <v>206225896</v>
      </c>
      <c r="E168" s="36">
        <v>205676769</v>
      </c>
      <c r="F168" s="48">
        <v>321738160</v>
      </c>
      <c r="G168" s="35">
        <v>333219650</v>
      </c>
      <c r="H168" s="52">
        <v>333219650</v>
      </c>
      <c r="I168" s="38">
        <v>245893360</v>
      </c>
      <c r="J168" s="37">
        <v>355361480</v>
      </c>
      <c r="K168" s="35">
        <v>375198900</v>
      </c>
      <c r="L168" s="36">
        <v>370013430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122864487</v>
      </c>
      <c r="D169" s="81">
        <f t="shared" si="13"/>
        <v>126058253</v>
      </c>
      <c r="E169" s="82">
        <f t="shared" si="13"/>
        <v>115540248</v>
      </c>
      <c r="F169" s="80">
        <f t="shared" si="13"/>
        <v>359732650</v>
      </c>
      <c r="G169" s="81">
        <f t="shared" si="13"/>
        <v>371214140</v>
      </c>
      <c r="H169" s="82">
        <f t="shared" si="13"/>
        <v>371214140</v>
      </c>
      <c r="I169" s="83">
        <f t="shared" si="13"/>
        <v>245893360</v>
      </c>
      <c r="J169" s="84">
        <f t="shared" si="13"/>
        <v>355361480</v>
      </c>
      <c r="K169" s="81">
        <f t="shared" si="13"/>
        <v>375198900</v>
      </c>
      <c r="L169" s="82">
        <f t="shared" si="13"/>
        <v>370013430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39208134</v>
      </c>
      <c r="D8" s="35">
        <v>39432824</v>
      </c>
      <c r="E8" s="36">
        <v>45631873</v>
      </c>
      <c r="F8" s="37">
        <v>52084504</v>
      </c>
      <c r="G8" s="35">
        <v>51539763</v>
      </c>
      <c r="H8" s="36">
        <v>51539763</v>
      </c>
      <c r="I8" s="38">
        <v>49641524</v>
      </c>
      <c r="J8" s="37">
        <v>51539798</v>
      </c>
      <c r="K8" s="35">
        <v>53910626</v>
      </c>
      <c r="L8" s="36">
        <v>56390514</v>
      </c>
    </row>
    <row r="9" spans="1:12" ht="22.5" customHeight="1" x14ac:dyDescent="0.25">
      <c r="A9" s="39" t="s">
        <v>24</v>
      </c>
      <c r="B9" s="20" t="s">
        <v>19</v>
      </c>
      <c r="C9" s="35">
        <v>-2308994</v>
      </c>
      <c r="D9" s="35">
        <v>0</v>
      </c>
      <c r="E9" s="36">
        <v>-4424944</v>
      </c>
      <c r="F9" s="37">
        <v>-7041170</v>
      </c>
      <c r="G9" s="35">
        <v>220850</v>
      </c>
      <c r="H9" s="36">
        <v>220850</v>
      </c>
      <c r="I9" s="38">
        <v>-3676112</v>
      </c>
      <c r="J9" s="37">
        <v>220852</v>
      </c>
      <c r="K9" s="35">
        <v>231011</v>
      </c>
      <c r="L9" s="36">
        <v>241637</v>
      </c>
    </row>
    <row r="10" spans="1:12" x14ac:dyDescent="0.25">
      <c r="A10" s="40" t="s">
        <v>25</v>
      </c>
      <c r="B10" s="20" t="s">
        <v>19</v>
      </c>
      <c r="C10" s="41">
        <f>C8+C9</f>
        <v>36899140</v>
      </c>
      <c r="D10" s="41">
        <f t="shared" ref="D10:L10" si="0">D8+D9</f>
        <v>39432824</v>
      </c>
      <c r="E10" s="42">
        <f t="shared" si="0"/>
        <v>41206929</v>
      </c>
      <c r="F10" s="43">
        <f t="shared" si="0"/>
        <v>45043334</v>
      </c>
      <c r="G10" s="41">
        <f t="shared" si="0"/>
        <v>51760613</v>
      </c>
      <c r="H10" s="42">
        <f t="shared" si="0"/>
        <v>51760613</v>
      </c>
      <c r="I10" s="44">
        <f t="shared" si="0"/>
        <v>45965412</v>
      </c>
      <c r="J10" s="45">
        <f t="shared" si="0"/>
        <v>51760650</v>
      </c>
      <c r="K10" s="41">
        <f t="shared" si="0"/>
        <v>54141637</v>
      </c>
      <c r="L10" s="42">
        <f t="shared" si="0"/>
        <v>56632151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125778612</v>
      </c>
      <c r="D14" s="35">
        <v>132345170</v>
      </c>
      <c r="E14" s="36">
        <v>129118828</v>
      </c>
      <c r="F14" s="37">
        <v>146931585</v>
      </c>
      <c r="G14" s="35">
        <v>144120896</v>
      </c>
      <c r="H14" s="36">
        <v>144120896</v>
      </c>
      <c r="I14" s="38">
        <v>135701684</v>
      </c>
      <c r="J14" s="37">
        <v>144120964</v>
      </c>
      <c r="K14" s="35">
        <v>150750531</v>
      </c>
      <c r="L14" s="36">
        <v>157685046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-4159</v>
      </c>
      <c r="D16" s="35">
        <v>0</v>
      </c>
      <c r="E16" s="36">
        <v>-5363158</v>
      </c>
      <c r="F16" s="37">
        <v>-5811168</v>
      </c>
      <c r="G16" s="35">
        <v>-1941538</v>
      </c>
      <c r="H16" s="36">
        <v>-1941538</v>
      </c>
      <c r="I16" s="38">
        <v>-2594232</v>
      </c>
      <c r="J16" s="37">
        <v>-1941544</v>
      </c>
      <c r="K16" s="35">
        <v>-2030854</v>
      </c>
      <c r="L16" s="36">
        <v>-2124273</v>
      </c>
    </row>
    <row r="17" spans="1:12" x14ac:dyDescent="0.25">
      <c r="A17" s="40" t="s">
        <v>31</v>
      </c>
      <c r="B17" s="20" t="s">
        <v>19</v>
      </c>
      <c r="C17" s="41">
        <f>C14+C15+C16</f>
        <v>125774453</v>
      </c>
      <c r="D17" s="41">
        <f t="shared" ref="D17:L17" si="1">D14+D15+D16</f>
        <v>132345170</v>
      </c>
      <c r="E17" s="42">
        <f t="shared" si="1"/>
        <v>123755670</v>
      </c>
      <c r="F17" s="43">
        <f t="shared" si="1"/>
        <v>141120417</v>
      </c>
      <c r="G17" s="41">
        <f t="shared" si="1"/>
        <v>142179358</v>
      </c>
      <c r="H17" s="42">
        <f t="shared" si="1"/>
        <v>142179358</v>
      </c>
      <c r="I17" s="44">
        <f t="shared" si="1"/>
        <v>133107452</v>
      </c>
      <c r="J17" s="45">
        <f t="shared" si="1"/>
        <v>142179420</v>
      </c>
      <c r="K17" s="41">
        <f t="shared" si="1"/>
        <v>148719677</v>
      </c>
      <c r="L17" s="42">
        <f t="shared" si="1"/>
        <v>155560773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38441988</v>
      </c>
      <c r="D20" s="35">
        <v>45743054</v>
      </c>
      <c r="E20" s="36">
        <v>45846468</v>
      </c>
      <c r="F20" s="37">
        <v>48375437</v>
      </c>
      <c r="G20" s="35">
        <v>62553125</v>
      </c>
      <c r="H20" s="36">
        <v>62553125</v>
      </c>
      <c r="I20" s="38">
        <v>60332161</v>
      </c>
      <c r="J20" s="37">
        <v>62553148</v>
      </c>
      <c r="K20" s="35">
        <v>65430594</v>
      </c>
      <c r="L20" s="36">
        <v>68440404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-680103</v>
      </c>
      <c r="D22" s="35">
        <v>0</v>
      </c>
      <c r="E22" s="36">
        <v>-8682193</v>
      </c>
      <c r="F22" s="37">
        <v>-7543220</v>
      </c>
      <c r="G22" s="35">
        <v>-6127425</v>
      </c>
      <c r="H22" s="49">
        <v>-6127425</v>
      </c>
      <c r="I22" s="38">
        <v>-5196059</v>
      </c>
      <c r="J22" s="37">
        <v>-6127435</v>
      </c>
      <c r="K22" s="35">
        <v>-6409298</v>
      </c>
      <c r="L22" s="36">
        <v>-6704125</v>
      </c>
    </row>
    <row r="23" spans="1:12" x14ac:dyDescent="0.25">
      <c r="A23" s="40" t="s">
        <v>36</v>
      </c>
      <c r="B23" s="50" t="s">
        <v>19</v>
      </c>
      <c r="C23" s="41">
        <f>C20+C21+C22</f>
        <v>37761885</v>
      </c>
      <c r="D23" s="41">
        <f t="shared" ref="D23:L23" si="2">D20+D21+D22</f>
        <v>45743054</v>
      </c>
      <c r="E23" s="42">
        <f t="shared" si="2"/>
        <v>37164275</v>
      </c>
      <c r="F23" s="43">
        <f t="shared" si="2"/>
        <v>40832217</v>
      </c>
      <c r="G23" s="41">
        <f t="shared" si="2"/>
        <v>56425700</v>
      </c>
      <c r="H23" s="42">
        <f t="shared" si="2"/>
        <v>56425700</v>
      </c>
      <c r="I23" s="44">
        <f t="shared" si="2"/>
        <v>55136102</v>
      </c>
      <c r="J23" s="45">
        <f t="shared" si="2"/>
        <v>56425713</v>
      </c>
      <c r="K23" s="41">
        <f t="shared" si="2"/>
        <v>59021296</v>
      </c>
      <c r="L23" s="42">
        <f t="shared" si="2"/>
        <v>61736279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25259956</v>
      </c>
      <c r="D26" s="35">
        <v>26868791</v>
      </c>
      <c r="E26" s="36">
        <v>42942750</v>
      </c>
      <c r="F26" s="48">
        <v>70287346</v>
      </c>
      <c r="G26" s="35">
        <v>83743394</v>
      </c>
      <c r="H26" s="52">
        <v>83743394</v>
      </c>
      <c r="I26" s="38">
        <v>60175158</v>
      </c>
      <c r="J26" s="37">
        <v>83743422</v>
      </c>
      <c r="K26" s="35">
        <v>87595624</v>
      </c>
      <c r="L26" s="36">
        <v>91625026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-14153339</v>
      </c>
      <c r="F28" s="37">
        <v>-10730624</v>
      </c>
      <c r="G28" s="35">
        <v>-12727151</v>
      </c>
      <c r="H28" s="36">
        <v>-12727151</v>
      </c>
      <c r="I28" s="38">
        <v>-11265879</v>
      </c>
      <c r="J28" s="37">
        <v>-12727169</v>
      </c>
      <c r="K28" s="35">
        <v>-13312615</v>
      </c>
      <c r="L28" s="36">
        <v>-13924995</v>
      </c>
    </row>
    <row r="29" spans="1:12" x14ac:dyDescent="0.25">
      <c r="A29" s="40" t="s">
        <v>41</v>
      </c>
      <c r="B29" s="20" t="s">
        <v>19</v>
      </c>
      <c r="C29" s="41">
        <f>C26+C27+C28</f>
        <v>25259956</v>
      </c>
      <c r="D29" s="41">
        <f t="shared" ref="D29:L29" si="3">D26+D27+D28</f>
        <v>26868791</v>
      </c>
      <c r="E29" s="42">
        <f t="shared" si="3"/>
        <v>28789411</v>
      </c>
      <c r="F29" s="43">
        <f t="shared" si="3"/>
        <v>59556722</v>
      </c>
      <c r="G29" s="41">
        <f t="shared" si="3"/>
        <v>71016243</v>
      </c>
      <c r="H29" s="42">
        <f t="shared" si="3"/>
        <v>71016243</v>
      </c>
      <c r="I29" s="44">
        <f t="shared" si="3"/>
        <v>48909279</v>
      </c>
      <c r="J29" s="45">
        <f t="shared" si="3"/>
        <v>71016253</v>
      </c>
      <c r="K29" s="41">
        <f t="shared" si="3"/>
        <v>74283009</v>
      </c>
      <c r="L29" s="42">
        <f t="shared" si="3"/>
        <v>77700031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30473070</v>
      </c>
      <c r="D32" s="35">
        <v>32226789</v>
      </c>
      <c r="E32" s="36">
        <v>34463304</v>
      </c>
      <c r="F32" s="48">
        <v>29126134</v>
      </c>
      <c r="G32" s="35">
        <v>48740212</v>
      </c>
      <c r="H32" s="52">
        <v>48740212</v>
      </c>
      <c r="I32" s="38">
        <v>34026680</v>
      </c>
      <c r="J32" s="37">
        <v>48740232</v>
      </c>
      <c r="K32" s="35">
        <v>50982282</v>
      </c>
      <c r="L32" s="36">
        <v>53327471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-13026722</v>
      </c>
      <c r="F35" s="48">
        <v>-22439931</v>
      </c>
      <c r="G35" s="35">
        <v>-7152712</v>
      </c>
      <c r="H35" s="52">
        <v>-7152712</v>
      </c>
      <c r="I35" s="38">
        <v>-6376753</v>
      </c>
      <c r="J35" s="37">
        <v>-7152726</v>
      </c>
      <c r="K35" s="35">
        <v>-7481751</v>
      </c>
      <c r="L35" s="36">
        <v>-7825910</v>
      </c>
    </row>
    <row r="36" spans="1:12" x14ac:dyDescent="0.25">
      <c r="A36" s="40" t="s">
        <v>47</v>
      </c>
      <c r="B36" s="20" t="s">
        <v>19</v>
      </c>
      <c r="C36" s="41">
        <f>C32+C33+C34+C35</f>
        <v>30473070</v>
      </c>
      <c r="D36" s="41">
        <f t="shared" ref="D36:L36" si="4">D32+D33+D34+D35</f>
        <v>32226789</v>
      </c>
      <c r="E36" s="42">
        <f t="shared" si="4"/>
        <v>21436582</v>
      </c>
      <c r="F36" s="43">
        <f t="shared" si="4"/>
        <v>6686203</v>
      </c>
      <c r="G36" s="41">
        <f t="shared" si="4"/>
        <v>41587500</v>
      </c>
      <c r="H36" s="42">
        <f t="shared" si="4"/>
        <v>41587500</v>
      </c>
      <c r="I36" s="44">
        <f t="shared" si="4"/>
        <v>27649927</v>
      </c>
      <c r="J36" s="45">
        <f t="shared" si="4"/>
        <v>41587506</v>
      </c>
      <c r="K36" s="41">
        <f t="shared" si="4"/>
        <v>43500531</v>
      </c>
      <c r="L36" s="42">
        <f t="shared" si="4"/>
        <v>45501561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115363466</v>
      </c>
      <c r="D53" s="35">
        <v>118945923</v>
      </c>
      <c r="E53" s="36">
        <v>115221977</v>
      </c>
      <c r="F53" s="48">
        <v>128877313</v>
      </c>
      <c r="G53" s="35">
        <v>133635149</v>
      </c>
      <c r="H53" s="52">
        <v>133635149</v>
      </c>
      <c r="I53" s="38">
        <v>111477308</v>
      </c>
      <c r="J53" s="37">
        <v>132833824</v>
      </c>
      <c r="K53" s="35">
        <v>138944237</v>
      </c>
      <c r="L53" s="36">
        <v>145335674</v>
      </c>
    </row>
    <row r="54" spans="1:12" x14ac:dyDescent="0.25">
      <c r="A54" s="34" t="s">
        <v>52</v>
      </c>
      <c r="B54" s="20" t="s">
        <v>19</v>
      </c>
      <c r="C54" s="35">
        <v>20969452</v>
      </c>
      <c r="D54" s="35">
        <v>21187398</v>
      </c>
      <c r="E54" s="36">
        <v>20295899</v>
      </c>
      <c r="F54" s="48">
        <v>21419818</v>
      </c>
      <c r="G54" s="35">
        <v>21448080</v>
      </c>
      <c r="H54" s="52">
        <v>21448080</v>
      </c>
      <c r="I54" s="38">
        <v>19784320</v>
      </c>
      <c r="J54" s="37">
        <v>21448085</v>
      </c>
      <c r="K54" s="35">
        <v>22434735</v>
      </c>
      <c r="L54" s="36">
        <v>23466732</v>
      </c>
    </row>
    <row r="55" spans="1:12" x14ac:dyDescent="0.25">
      <c r="A55" s="34" t="s">
        <v>53</v>
      </c>
      <c r="B55" s="20" t="s">
        <v>19</v>
      </c>
      <c r="C55" s="35">
        <v>6627397</v>
      </c>
      <c r="D55" s="35">
        <v>7045162</v>
      </c>
      <c r="E55" s="36">
        <v>7891598</v>
      </c>
      <c r="F55" s="48">
        <v>7478589</v>
      </c>
      <c r="G55" s="35">
        <v>8108248</v>
      </c>
      <c r="H55" s="52">
        <v>8108248</v>
      </c>
      <c r="I55" s="38">
        <v>7584409</v>
      </c>
      <c r="J55" s="37">
        <v>8108250</v>
      </c>
      <c r="K55" s="35">
        <v>8481243</v>
      </c>
      <c r="L55" s="36">
        <v>8871382</v>
      </c>
    </row>
    <row r="56" spans="1:12" x14ac:dyDescent="0.25">
      <c r="A56" s="34" t="s">
        <v>54</v>
      </c>
      <c r="B56" s="20" t="s">
        <v>19</v>
      </c>
      <c r="C56" s="35">
        <v>6712641</v>
      </c>
      <c r="D56" s="35">
        <v>7208046</v>
      </c>
      <c r="E56" s="36">
        <v>9125871</v>
      </c>
      <c r="F56" s="48">
        <v>6256553</v>
      </c>
      <c r="G56" s="35">
        <v>7848511</v>
      </c>
      <c r="H56" s="52">
        <v>7848511</v>
      </c>
      <c r="I56" s="38">
        <v>8671203</v>
      </c>
      <c r="J56" s="37">
        <v>7848512</v>
      </c>
      <c r="K56" s="35">
        <v>8209550</v>
      </c>
      <c r="L56" s="36">
        <v>8587190</v>
      </c>
    </row>
    <row r="57" spans="1:12" x14ac:dyDescent="0.25">
      <c r="A57" s="34" t="s">
        <v>55</v>
      </c>
      <c r="B57" s="20" t="s">
        <v>19</v>
      </c>
      <c r="C57" s="35">
        <v>8728589</v>
      </c>
      <c r="D57" s="35">
        <v>8810345</v>
      </c>
      <c r="E57" s="36">
        <v>9205728</v>
      </c>
      <c r="F57" s="48">
        <v>13622025</v>
      </c>
      <c r="G57" s="35">
        <v>13548675</v>
      </c>
      <c r="H57" s="52">
        <v>13548675</v>
      </c>
      <c r="I57" s="38">
        <v>9187628</v>
      </c>
      <c r="J57" s="37">
        <v>13548675</v>
      </c>
      <c r="K57" s="35">
        <v>14171935</v>
      </c>
      <c r="L57" s="36">
        <v>14823845</v>
      </c>
    </row>
    <row r="58" spans="1:12" x14ac:dyDescent="0.25">
      <c r="A58" s="34" t="s">
        <v>56</v>
      </c>
      <c r="B58" s="20" t="s">
        <v>19</v>
      </c>
      <c r="C58" s="35">
        <v>2403062</v>
      </c>
      <c r="D58" s="35">
        <v>3642350</v>
      </c>
      <c r="E58" s="36">
        <v>3909244</v>
      </c>
      <c r="F58" s="48">
        <v>3616281</v>
      </c>
      <c r="G58" s="35">
        <v>3768227</v>
      </c>
      <c r="H58" s="52">
        <v>3768227</v>
      </c>
      <c r="I58" s="38">
        <v>3739105</v>
      </c>
      <c r="J58" s="37">
        <v>3768229</v>
      </c>
      <c r="K58" s="35">
        <v>3941574</v>
      </c>
      <c r="L58" s="36">
        <v>4122889</v>
      </c>
    </row>
    <row r="59" spans="1:12" x14ac:dyDescent="0.25">
      <c r="A59" s="34" t="s">
        <v>57</v>
      </c>
      <c r="B59" s="20" t="s">
        <v>19</v>
      </c>
      <c r="C59" s="35">
        <v>138950</v>
      </c>
      <c r="D59" s="35">
        <v>162100</v>
      </c>
      <c r="E59" s="36">
        <v>226900</v>
      </c>
      <c r="F59" s="48">
        <v>160983</v>
      </c>
      <c r="G59" s="35">
        <v>269983</v>
      </c>
      <c r="H59" s="52">
        <v>269983</v>
      </c>
      <c r="I59" s="38">
        <v>227712</v>
      </c>
      <c r="J59" s="37">
        <v>269983</v>
      </c>
      <c r="K59" s="35">
        <v>282408</v>
      </c>
      <c r="L59" s="36">
        <v>295399</v>
      </c>
    </row>
    <row r="60" spans="1:12" x14ac:dyDescent="0.25">
      <c r="A60" s="34" t="s">
        <v>58</v>
      </c>
      <c r="B60" s="20" t="s">
        <v>19</v>
      </c>
      <c r="C60" s="35">
        <v>597497</v>
      </c>
      <c r="D60" s="35">
        <v>446123</v>
      </c>
      <c r="E60" s="36">
        <v>367043</v>
      </c>
      <c r="F60" s="48">
        <v>496109</v>
      </c>
      <c r="G60" s="35">
        <v>514670</v>
      </c>
      <c r="H60" s="52">
        <v>514670</v>
      </c>
      <c r="I60" s="38">
        <v>354128</v>
      </c>
      <c r="J60" s="37">
        <v>514671</v>
      </c>
      <c r="K60" s="35">
        <v>538358</v>
      </c>
      <c r="L60" s="36">
        <v>563119</v>
      </c>
    </row>
    <row r="61" spans="1:12" x14ac:dyDescent="0.25">
      <c r="A61" s="34" t="s">
        <v>59</v>
      </c>
      <c r="B61" s="20" t="s">
        <v>19</v>
      </c>
      <c r="C61" s="35">
        <v>1579316</v>
      </c>
      <c r="D61" s="35">
        <v>1269628</v>
      </c>
      <c r="E61" s="36">
        <v>1321736</v>
      </c>
      <c r="F61" s="48">
        <v>1563817</v>
      </c>
      <c r="G61" s="35">
        <v>1967476</v>
      </c>
      <c r="H61" s="52">
        <v>1967476</v>
      </c>
      <c r="I61" s="38">
        <v>1250236</v>
      </c>
      <c r="J61" s="37">
        <v>2263895</v>
      </c>
      <c r="K61" s="35">
        <v>2368045</v>
      </c>
      <c r="L61" s="36">
        <v>2476989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1184630</v>
      </c>
      <c r="D67" s="35">
        <v>625596</v>
      </c>
      <c r="E67" s="36">
        <v>272359</v>
      </c>
      <c r="F67" s="48">
        <v>580174</v>
      </c>
      <c r="G67" s="35">
        <v>784165</v>
      </c>
      <c r="H67" s="52">
        <v>784165</v>
      </c>
      <c r="I67" s="38">
        <v>295651</v>
      </c>
      <c r="J67" s="37">
        <v>784166</v>
      </c>
      <c r="K67" s="35">
        <v>820242</v>
      </c>
      <c r="L67" s="36">
        <v>857971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164305000</v>
      </c>
      <c r="D69" s="41">
        <f t="shared" ref="D69:L69" si="5">SUM(D53:D68)</f>
        <v>169342671</v>
      </c>
      <c r="E69" s="42">
        <f t="shared" si="5"/>
        <v>167838355</v>
      </c>
      <c r="F69" s="43">
        <f t="shared" si="5"/>
        <v>184071662</v>
      </c>
      <c r="G69" s="41">
        <f t="shared" si="5"/>
        <v>191893184</v>
      </c>
      <c r="H69" s="42">
        <f t="shared" si="5"/>
        <v>191893184</v>
      </c>
      <c r="I69" s="44">
        <f t="shared" si="5"/>
        <v>162571700</v>
      </c>
      <c r="J69" s="45">
        <f t="shared" si="5"/>
        <v>191388290</v>
      </c>
      <c r="K69" s="41">
        <f t="shared" si="5"/>
        <v>200192327</v>
      </c>
      <c r="L69" s="42">
        <f t="shared" si="5"/>
        <v>209401190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164305000</v>
      </c>
      <c r="D71" s="41">
        <f t="shared" ref="D71:L71" si="6">D69+D70</f>
        <v>169342671</v>
      </c>
      <c r="E71" s="42">
        <f t="shared" si="6"/>
        <v>167838355</v>
      </c>
      <c r="F71" s="43">
        <f t="shared" si="6"/>
        <v>184071662</v>
      </c>
      <c r="G71" s="41">
        <f t="shared" si="6"/>
        <v>191893184</v>
      </c>
      <c r="H71" s="42">
        <f t="shared" si="6"/>
        <v>191893184</v>
      </c>
      <c r="I71" s="44">
        <f t="shared" si="6"/>
        <v>162571700</v>
      </c>
      <c r="J71" s="45">
        <f t="shared" si="6"/>
        <v>191388290</v>
      </c>
      <c r="K71" s="41">
        <f t="shared" si="6"/>
        <v>200192327</v>
      </c>
      <c r="L71" s="42">
        <f t="shared" si="6"/>
        <v>209401190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27953612</v>
      </c>
      <c r="D79" s="35">
        <v>55719792</v>
      </c>
      <c r="E79" s="36">
        <v>61555829</v>
      </c>
      <c r="F79" s="48">
        <v>65308336</v>
      </c>
      <c r="G79" s="35">
        <v>65308336</v>
      </c>
      <c r="H79" s="52">
        <v>65308336</v>
      </c>
      <c r="I79" s="38">
        <v>55754186</v>
      </c>
      <c r="J79" s="37">
        <v>65308336</v>
      </c>
      <c r="K79" s="35">
        <v>68312532</v>
      </c>
      <c r="L79" s="36">
        <v>71454906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27953612</v>
      </c>
      <c r="D83" s="41">
        <f t="shared" ref="D83:L83" si="7">SUM(D79:D81)</f>
        <v>55719792</v>
      </c>
      <c r="E83" s="42">
        <f t="shared" si="7"/>
        <v>61555829</v>
      </c>
      <c r="F83" s="43">
        <f t="shared" si="7"/>
        <v>65308336</v>
      </c>
      <c r="G83" s="41">
        <f t="shared" si="7"/>
        <v>65308336</v>
      </c>
      <c r="H83" s="42">
        <f t="shared" si="7"/>
        <v>65308336</v>
      </c>
      <c r="I83" s="44">
        <f t="shared" si="7"/>
        <v>55754186</v>
      </c>
      <c r="J83" s="45">
        <f t="shared" si="7"/>
        <v>65308336</v>
      </c>
      <c r="K83" s="41">
        <f t="shared" si="7"/>
        <v>68312532</v>
      </c>
      <c r="L83" s="42">
        <f t="shared" si="7"/>
        <v>71454906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96776203</v>
      </c>
      <c r="D86" s="35">
        <v>102868479</v>
      </c>
      <c r="E86" s="36">
        <v>94102025</v>
      </c>
      <c r="F86" s="48">
        <v>130814840</v>
      </c>
      <c r="G86" s="35">
        <v>133106560</v>
      </c>
      <c r="H86" s="52">
        <v>133106560</v>
      </c>
      <c r="I86" s="38">
        <v>109139084</v>
      </c>
      <c r="J86" s="37">
        <v>120106560</v>
      </c>
      <c r="K86" s="35">
        <v>125631462</v>
      </c>
      <c r="L86" s="36">
        <v>131410510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96776203</v>
      </c>
      <c r="D88" s="41">
        <f t="shared" ref="D88:L88" si="8">SUM(D86:D87)</f>
        <v>102868479</v>
      </c>
      <c r="E88" s="42">
        <f t="shared" si="8"/>
        <v>94102025</v>
      </c>
      <c r="F88" s="43">
        <f t="shared" si="8"/>
        <v>130814840</v>
      </c>
      <c r="G88" s="41">
        <f t="shared" si="8"/>
        <v>133106560</v>
      </c>
      <c r="H88" s="42">
        <f t="shared" si="8"/>
        <v>133106560</v>
      </c>
      <c r="I88" s="44">
        <f t="shared" si="8"/>
        <v>109139084</v>
      </c>
      <c r="J88" s="45">
        <f t="shared" si="8"/>
        <v>120106560</v>
      </c>
      <c r="K88" s="41">
        <f t="shared" si="8"/>
        <v>125631462</v>
      </c>
      <c r="L88" s="42">
        <f t="shared" si="8"/>
        <v>131410510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16500</v>
      </c>
      <c r="D91" s="35">
        <v>20300</v>
      </c>
      <c r="E91" s="36">
        <v>22000</v>
      </c>
      <c r="F91" s="48">
        <v>150000</v>
      </c>
      <c r="G91" s="35">
        <v>150000</v>
      </c>
      <c r="H91" s="52">
        <v>150000</v>
      </c>
      <c r="I91" s="38">
        <v>120000</v>
      </c>
      <c r="J91" s="37">
        <v>150000</v>
      </c>
      <c r="K91" s="35">
        <v>156900</v>
      </c>
      <c r="L91" s="36">
        <v>164119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16500</v>
      </c>
      <c r="D93" s="41">
        <f t="shared" ref="D93:L93" si="9">SUM(D91:D92)</f>
        <v>20300</v>
      </c>
      <c r="E93" s="42">
        <f t="shared" si="9"/>
        <v>22000</v>
      </c>
      <c r="F93" s="43">
        <f t="shared" si="9"/>
        <v>150000</v>
      </c>
      <c r="G93" s="41">
        <f t="shared" si="9"/>
        <v>150000</v>
      </c>
      <c r="H93" s="42">
        <f t="shared" si="9"/>
        <v>150000</v>
      </c>
      <c r="I93" s="44">
        <f t="shared" si="9"/>
        <v>120000</v>
      </c>
      <c r="J93" s="45">
        <f t="shared" si="9"/>
        <v>150000</v>
      </c>
      <c r="K93" s="41">
        <f t="shared" si="9"/>
        <v>156900</v>
      </c>
      <c r="L93" s="42">
        <f t="shared" si="9"/>
        <v>164119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15182276</v>
      </c>
      <c r="D96" s="35">
        <v>21652979</v>
      </c>
      <c r="E96" s="36">
        <v>26117685</v>
      </c>
      <c r="F96" s="48">
        <v>14395128</v>
      </c>
      <c r="G96" s="35">
        <v>21434185</v>
      </c>
      <c r="H96" s="52">
        <v>21434185</v>
      </c>
      <c r="I96" s="38">
        <v>23797689</v>
      </c>
      <c r="J96" s="37">
        <v>16784188</v>
      </c>
      <c r="K96" s="35">
        <v>17556261</v>
      </c>
      <c r="L96" s="36">
        <v>18363853</v>
      </c>
    </row>
    <row r="97" spans="1:12" x14ac:dyDescent="0.25">
      <c r="A97" s="55" t="s">
        <v>87</v>
      </c>
      <c r="B97" s="20" t="s">
        <v>19</v>
      </c>
      <c r="C97" s="35">
        <v>5075823</v>
      </c>
      <c r="D97" s="35">
        <v>4132155</v>
      </c>
      <c r="E97" s="36">
        <v>2448527</v>
      </c>
      <c r="F97" s="48">
        <v>2725110</v>
      </c>
      <c r="G97" s="35">
        <v>3125110</v>
      </c>
      <c r="H97" s="52">
        <v>3125110</v>
      </c>
      <c r="I97" s="38">
        <v>1529402</v>
      </c>
      <c r="J97" s="37">
        <v>5860594</v>
      </c>
      <c r="K97" s="35">
        <v>3603586</v>
      </c>
      <c r="L97" s="36">
        <v>3769355</v>
      </c>
    </row>
    <row r="98" spans="1:12" x14ac:dyDescent="0.25">
      <c r="A98" s="55" t="s">
        <v>88</v>
      </c>
      <c r="B98" s="20" t="s">
        <v>19</v>
      </c>
      <c r="C98" s="35">
        <v>140493</v>
      </c>
      <c r="D98" s="35">
        <v>91513</v>
      </c>
      <c r="E98" s="36">
        <v>82705</v>
      </c>
      <c r="F98" s="48">
        <v>2165000</v>
      </c>
      <c r="G98" s="35">
        <v>1816900</v>
      </c>
      <c r="H98" s="52">
        <v>1816900</v>
      </c>
      <c r="I98" s="38">
        <v>1254358</v>
      </c>
      <c r="J98" s="37">
        <v>1815000</v>
      </c>
      <c r="K98" s="35">
        <v>1898490</v>
      </c>
      <c r="L98" s="36">
        <v>1985823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20398592</v>
      </c>
      <c r="D127" s="41">
        <f t="shared" ref="D127:L127" si="10">SUM(D96:D98)</f>
        <v>25876647</v>
      </c>
      <c r="E127" s="42">
        <f t="shared" si="10"/>
        <v>28648917</v>
      </c>
      <c r="F127" s="43">
        <f t="shared" si="10"/>
        <v>19285238</v>
      </c>
      <c r="G127" s="41">
        <f t="shared" si="10"/>
        <v>26376195</v>
      </c>
      <c r="H127" s="42">
        <f t="shared" si="10"/>
        <v>26376195</v>
      </c>
      <c r="I127" s="44">
        <f t="shared" si="10"/>
        <v>26581449</v>
      </c>
      <c r="J127" s="45">
        <f t="shared" si="10"/>
        <v>24459782</v>
      </c>
      <c r="K127" s="41">
        <f t="shared" si="10"/>
        <v>23058337</v>
      </c>
      <c r="L127" s="42">
        <f t="shared" si="10"/>
        <v>24119031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1496280</v>
      </c>
      <c r="D130" s="35">
        <v>1718183</v>
      </c>
      <c r="E130" s="36">
        <v>1662924</v>
      </c>
      <c r="F130" s="48">
        <v>1603851</v>
      </c>
      <c r="G130" s="35">
        <v>1603851</v>
      </c>
      <c r="H130" s="52">
        <v>1603851</v>
      </c>
      <c r="I130" s="38">
        <v>1774357</v>
      </c>
      <c r="J130" s="37">
        <v>1803851</v>
      </c>
      <c r="K130" s="35">
        <v>1886829</v>
      </c>
      <c r="L130" s="36">
        <v>1973623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4044957</v>
      </c>
      <c r="D133" s="35">
        <v>3769374</v>
      </c>
      <c r="E133" s="36">
        <v>4737709</v>
      </c>
      <c r="F133" s="48">
        <v>7624678</v>
      </c>
      <c r="G133" s="35">
        <v>11426046</v>
      </c>
      <c r="H133" s="52">
        <v>11426046</v>
      </c>
      <c r="I133" s="38">
        <v>4797934</v>
      </c>
      <c r="J133" s="37">
        <v>7426046</v>
      </c>
      <c r="K133" s="35">
        <v>7767645</v>
      </c>
      <c r="L133" s="36">
        <v>8124956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96568678</v>
      </c>
      <c r="D136" s="35">
        <v>93545781</v>
      </c>
      <c r="E136" s="36">
        <v>77485230</v>
      </c>
      <c r="F136" s="48">
        <v>106331891</v>
      </c>
      <c r="G136" s="35">
        <v>123259738</v>
      </c>
      <c r="H136" s="52">
        <v>123259738</v>
      </c>
      <c r="I136" s="38">
        <v>77850648</v>
      </c>
      <c r="J136" s="37">
        <v>106042029</v>
      </c>
      <c r="K136" s="35">
        <v>107059222</v>
      </c>
      <c r="L136" s="36">
        <v>111983986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102109915</v>
      </c>
      <c r="D157" s="66">
        <f t="shared" ref="D157:L157" si="11">+D130+D131+D133+D136</f>
        <v>99033338</v>
      </c>
      <c r="E157" s="67">
        <f t="shared" si="11"/>
        <v>83885863</v>
      </c>
      <c r="F157" s="68">
        <f t="shared" si="11"/>
        <v>115560420</v>
      </c>
      <c r="G157" s="66">
        <f t="shared" si="11"/>
        <v>136289635</v>
      </c>
      <c r="H157" s="67">
        <f t="shared" si="11"/>
        <v>136289635</v>
      </c>
      <c r="I157" s="69">
        <f t="shared" si="11"/>
        <v>84422939</v>
      </c>
      <c r="J157" s="70">
        <f t="shared" si="11"/>
        <v>115271926</v>
      </c>
      <c r="K157" s="66">
        <f t="shared" si="11"/>
        <v>116713696</v>
      </c>
      <c r="L157" s="67">
        <f t="shared" si="11"/>
        <v>122082565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4039</v>
      </c>
      <c r="D161" s="35">
        <v>4212</v>
      </c>
      <c r="E161" s="36">
        <v>429</v>
      </c>
      <c r="F161" s="48">
        <v>50000</v>
      </c>
      <c r="G161" s="35">
        <v>50000</v>
      </c>
      <c r="H161" s="52">
        <v>50000</v>
      </c>
      <c r="I161" s="38">
        <v>0</v>
      </c>
      <c r="J161" s="37">
        <v>50000</v>
      </c>
      <c r="K161" s="35">
        <v>52300</v>
      </c>
      <c r="L161" s="36">
        <v>54706</v>
      </c>
    </row>
    <row r="162" spans="1:12" x14ac:dyDescent="0.25">
      <c r="A162" s="34" t="s">
        <v>99</v>
      </c>
      <c r="B162" s="20" t="s">
        <v>19</v>
      </c>
      <c r="C162" s="35">
        <v>140493</v>
      </c>
      <c r="D162" s="35">
        <v>91513</v>
      </c>
      <c r="E162" s="36">
        <v>76056</v>
      </c>
      <c r="F162" s="48">
        <v>1765000</v>
      </c>
      <c r="G162" s="35">
        <v>1765000</v>
      </c>
      <c r="H162" s="52">
        <v>1765000</v>
      </c>
      <c r="I162" s="38">
        <v>14015736</v>
      </c>
      <c r="J162" s="37">
        <v>1765000</v>
      </c>
      <c r="K162" s="35">
        <v>1846190</v>
      </c>
      <c r="L162" s="36">
        <v>1931117</v>
      </c>
    </row>
    <row r="163" spans="1:12" x14ac:dyDescent="0.25">
      <c r="A163" s="34" t="s">
        <v>100</v>
      </c>
      <c r="B163" s="20" t="s">
        <v>19</v>
      </c>
      <c r="C163" s="35">
        <v>22692084</v>
      </c>
      <c r="D163" s="35">
        <v>19143651</v>
      </c>
      <c r="E163" s="36">
        <v>21463910</v>
      </c>
      <c r="F163" s="48">
        <v>39336842</v>
      </c>
      <c r="G163" s="35">
        <v>46410579</v>
      </c>
      <c r="H163" s="52">
        <v>46410579</v>
      </c>
      <c r="I163" s="38">
        <v>16503943</v>
      </c>
      <c r="J163" s="37">
        <v>40509580</v>
      </c>
      <c r="K163" s="35">
        <v>42373024</v>
      </c>
      <c r="L163" s="36">
        <v>44322191</v>
      </c>
    </row>
    <row r="164" spans="1:12" x14ac:dyDescent="0.25">
      <c r="A164" s="64" t="s">
        <v>101</v>
      </c>
      <c r="B164" s="65" t="s">
        <v>102</v>
      </c>
      <c r="C164" s="80">
        <f>SUM(C160:C163)</f>
        <v>22836616</v>
      </c>
      <c r="D164" s="81">
        <f t="shared" ref="D164:L164" si="12">SUM(D160:D163)</f>
        <v>19239376</v>
      </c>
      <c r="E164" s="82">
        <f t="shared" si="12"/>
        <v>21540395</v>
      </c>
      <c r="F164" s="80">
        <f t="shared" si="12"/>
        <v>41151842</v>
      </c>
      <c r="G164" s="81">
        <f t="shared" si="12"/>
        <v>48225579</v>
      </c>
      <c r="H164" s="82">
        <f t="shared" si="12"/>
        <v>48225579</v>
      </c>
      <c r="I164" s="83">
        <f t="shared" si="12"/>
        <v>30519679</v>
      </c>
      <c r="J164" s="84">
        <f t="shared" si="12"/>
        <v>42324580</v>
      </c>
      <c r="K164" s="81">
        <f t="shared" si="12"/>
        <v>44271514</v>
      </c>
      <c r="L164" s="82">
        <f t="shared" si="12"/>
        <v>46308014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4589354</v>
      </c>
      <c r="D168" s="35">
        <v>2757897</v>
      </c>
      <c r="E168" s="36">
        <v>3672577</v>
      </c>
      <c r="F168" s="48">
        <v>5581500</v>
      </c>
      <c r="G168" s="35">
        <v>4753262</v>
      </c>
      <c r="H168" s="52">
        <v>4753262</v>
      </c>
      <c r="I168" s="38">
        <v>3282163</v>
      </c>
      <c r="J168" s="37">
        <v>4753263</v>
      </c>
      <c r="K168" s="35">
        <v>4971913</v>
      </c>
      <c r="L168" s="36">
        <v>5200635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4589354</v>
      </c>
      <c r="D169" s="81">
        <f t="shared" si="13"/>
        <v>2757897</v>
      </c>
      <c r="E169" s="82">
        <f t="shared" si="13"/>
        <v>3672577</v>
      </c>
      <c r="F169" s="80">
        <f t="shared" si="13"/>
        <v>5581500</v>
      </c>
      <c r="G169" s="81">
        <f t="shared" si="13"/>
        <v>4753262</v>
      </c>
      <c r="H169" s="82">
        <f t="shared" si="13"/>
        <v>4753262</v>
      </c>
      <c r="I169" s="83">
        <f t="shared" si="13"/>
        <v>3282163</v>
      </c>
      <c r="J169" s="84">
        <f t="shared" si="13"/>
        <v>4753263</v>
      </c>
      <c r="K169" s="81">
        <f t="shared" si="13"/>
        <v>4971913</v>
      </c>
      <c r="L169" s="82">
        <f t="shared" si="13"/>
        <v>5200635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23686350</v>
      </c>
      <c r="D8" s="35">
        <v>23816441</v>
      </c>
      <c r="E8" s="36">
        <v>24315580</v>
      </c>
      <c r="F8" s="37">
        <v>24818750</v>
      </c>
      <c r="G8" s="35">
        <v>25751249</v>
      </c>
      <c r="H8" s="36">
        <v>25751249</v>
      </c>
      <c r="I8" s="38">
        <v>28237225</v>
      </c>
      <c r="J8" s="37">
        <v>28326373</v>
      </c>
      <c r="K8" s="35">
        <v>31159012</v>
      </c>
      <c r="L8" s="36">
        <v>34274913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23686350</v>
      </c>
      <c r="D10" s="41">
        <f t="shared" ref="D10:L10" si="0">D8+D9</f>
        <v>23816441</v>
      </c>
      <c r="E10" s="42">
        <f t="shared" si="0"/>
        <v>24315580</v>
      </c>
      <c r="F10" s="43">
        <f t="shared" si="0"/>
        <v>24818750</v>
      </c>
      <c r="G10" s="41">
        <f t="shared" si="0"/>
        <v>25751249</v>
      </c>
      <c r="H10" s="42">
        <f t="shared" si="0"/>
        <v>25751249</v>
      </c>
      <c r="I10" s="44">
        <f t="shared" si="0"/>
        <v>28237225</v>
      </c>
      <c r="J10" s="45">
        <f t="shared" si="0"/>
        <v>28326373</v>
      </c>
      <c r="K10" s="41">
        <f t="shared" si="0"/>
        <v>31159012</v>
      </c>
      <c r="L10" s="42">
        <f t="shared" si="0"/>
        <v>34274913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108739354</v>
      </c>
      <c r="D14" s="35">
        <v>111188766</v>
      </c>
      <c r="E14" s="36">
        <v>105854118</v>
      </c>
      <c r="F14" s="37">
        <v>173152896</v>
      </c>
      <c r="G14" s="35">
        <v>155671255</v>
      </c>
      <c r="H14" s="36">
        <v>155671255</v>
      </c>
      <c r="I14" s="38">
        <v>132966634</v>
      </c>
      <c r="J14" s="37">
        <v>182583477</v>
      </c>
      <c r="K14" s="35">
        <v>219100173</v>
      </c>
      <c r="L14" s="36">
        <v>262920205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6532739</v>
      </c>
      <c r="D16" s="35">
        <v>6218532</v>
      </c>
      <c r="E16" s="36">
        <v>6039750</v>
      </c>
      <c r="F16" s="37">
        <v>-5274600</v>
      </c>
      <c r="G16" s="35">
        <v>-5274600</v>
      </c>
      <c r="H16" s="36">
        <v>-5274600</v>
      </c>
      <c r="I16" s="38">
        <v>-145012</v>
      </c>
      <c r="J16" s="37">
        <v>-5533055</v>
      </c>
      <c r="K16" s="35">
        <v>-5787576</v>
      </c>
      <c r="L16" s="36">
        <v>-6053804</v>
      </c>
    </row>
    <row r="17" spans="1:12" x14ac:dyDescent="0.25">
      <c r="A17" s="40" t="s">
        <v>31</v>
      </c>
      <c r="B17" s="20" t="s">
        <v>19</v>
      </c>
      <c r="C17" s="41">
        <f>C14+C15+C16</f>
        <v>115272093</v>
      </c>
      <c r="D17" s="41">
        <f t="shared" ref="D17:L17" si="1">D14+D15+D16</f>
        <v>117407298</v>
      </c>
      <c r="E17" s="42">
        <f t="shared" si="1"/>
        <v>111893868</v>
      </c>
      <c r="F17" s="43">
        <f t="shared" si="1"/>
        <v>167878296</v>
      </c>
      <c r="G17" s="41">
        <f t="shared" si="1"/>
        <v>150396655</v>
      </c>
      <c r="H17" s="42">
        <f t="shared" si="1"/>
        <v>150396655</v>
      </c>
      <c r="I17" s="44">
        <f t="shared" si="1"/>
        <v>132821622</v>
      </c>
      <c r="J17" s="45">
        <f t="shared" si="1"/>
        <v>177050422</v>
      </c>
      <c r="K17" s="41">
        <f t="shared" si="1"/>
        <v>213312597</v>
      </c>
      <c r="L17" s="42">
        <f t="shared" si="1"/>
        <v>256866401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275611</v>
      </c>
      <c r="D20" s="35">
        <v>257000</v>
      </c>
      <c r="E20" s="36">
        <v>299332</v>
      </c>
      <c r="F20" s="37">
        <v>24029860</v>
      </c>
      <c r="G20" s="35">
        <v>24069606</v>
      </c>
      <c r="H20" s="36">
        <v>24069606</v>
      </c>
      <c r="I20" s="38">
        <v>22842668</v>
      </c>
      <c r="J20" s="37">
        <v>25531783</v>
      </c>
      <c r="K20" s="35">
        <v>27044609</v>
      </c>
      <c r="L20" s="36">
        <v>28667286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14673953</v>
      </c>
      <c r="D22" s="35">
        <v>13581772</v>
      </c>
      <c r="E22" s="36">
        <v>14668832</v>
      </c>
      <c r="F22" s="37">
        <v>-7224941</v>
      </c>
      <c r="G22" s="35">
        <v>-7224941</v>
      </c>
      <c r="H22" s="49">
        <v>-7224941</v>
      </c>
      <c r="I22" s="38">
        <v>-4025566</v>
      </c>
      <c r="J22" s="37">
        <v>-7578963</v>
      </c>
      <c r="K22" s="35">
        <v>-7927595</v>
      </c>
      <c r="L22" s="36">
        <v>-8292265</v>
      </c>
    </row>
    <row r="23" spans="1:12" x14ac:dyDescent="0.25">
      <c r="A23" s="40" t="s">
        <v>36</v>
      </c>
      <c r="B23" s="50" t="s">
        <v>19</v>
      </c>
      <c r="C23" s="41">
        <f>C20+C21+C22</f>
        <v>14949564</v>
      </c>
      <c r="D23" s="41">
        <f t="shared" ref="D23:L23" si="2">D20+D21+D22</f>
        <v>13838772</v>
      </c>
      <c r="E23" s="42">
        <f t="shared" si="2"/>
        <v>14968164</v>
      </c>
      <c r="F23" s="43">
        <f t="shared" si="2"/>
        <v>16804919</v>
      </c>
      <c r="G23" s="41">
        <f t="shared" si="2"/>
        <v>16844665</v>
      </c>
      <c r="H23" s="42">
        <f t="shared" si="2"/>
        <v>16844665</v>
      </c>
      <c r="I23" s="44">
        <f t="shared" si="2"/>
        <v>18817102</v>
      </c>
      <c r="J23" s="45">
        <f t="shared" si="2"/>
        <v>17952820</v>
      </c>
      <c r="K23" s="41">
        <f t="shared" si="2"/>
        <v>19117014</v>
      </c>
      <c r="L23" s="42">
        <f t="shared" si="2"/>
        <v>20375021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2944559</v>
      </c>
      <c r="D26" s="35">
        <v>3288111</v>
      </c>
      <c r="E26" s="36">
        <v>3491988</v>
      </c>
      <c r="F26" s="48">
        <v>9888480</v>
      </c>
      <c r="G26" s="35">
        <v>11660630</v>
      </c>
      <c r="H26" s="52">
        <v>11660630</v>
      </c>
      <c r="I26" s="38">
        <v>10942727</v>
      </c>
      <c r="J26" s="37">
        <v>12360090</v>
      </c>
      <c r="K26" s="35">
        <v>13101457</v>
      </c>
      <c r="L26" s="36">
        <v>13887295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2248771</v>
      </c>
      <c r="D28" s="35">
        <v>2267074</v>
      </c>
      <c r="E28" s="36">
        <v>2533163</v>
      </c>
      <c r="F28" s="37">
        <v>-3272400</v>
      </c>
      <c r="G28" s="35">
        <v>-3272400</v>
      </c>
      <c r="H28" s="36">
        <v>-3272400</v>
      </c>
      <c r="I28" s="38">
        <v>-3625164</v>
      </c>
      <c r="J28" s="37">
        <v>-3432748</v>
      </c>
      <c r="K28" s="35">
        <v>-3590654</v>
      </c>
      <c r="L28" s="36">
        <v>-3755824</v>
      </c>
    </row>
    <row r="29" spans="1:12" x14ac:dyDescent="0.25">
      <c r="A29" s="40" t="s">
        <v>41</v>
      </c>
      <c r="B29" s="20" t="s">
        <v>19</v>
      </c>
      <c r="C29" s="41">
        <f>C26+C27+C28</f>
        <v>5193330</v>
      </c>
      <c r="D29" s="41">
        <f t="shared" ref="D29:L29" si="3">D26+D27+D28</f>
        <v>5555185</v>
      </c>
      <c r="E29" s="42">
        <f t="shared" si="3"/>
        <v>6025151</v>
      </c>
      <c r="F29" s="43">
        <f t="shared" si="3"/>
        <v>6616080</v>
      </c>
      <c r="G29" s="41">
        <f t="shared" si="3"/>
        <v>8388230</v>
      </c>
      <c r="H29" s="42">
        <f t="shared" si="3"/>
        <v>8388230</v>
      </c>
      <c r="I29" s="44">
        <f t="shared" si="3"/>
        <v>7317563</v>
      </c>
      <c r="J29" s="45">
        <f t="shared" si="3"/>
        <v>8927342</v>
      </c>
      <c r="K29" s="41">
        <f t="shared" si="3"/>
        <v>9510803</v>
      </c>
      <c r="L29" s="42">
        <f t="shared" si="3"/>
        <v>10131471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18414000</v>
      </c>
      <c r="G32" s="35">
        <v>21728520</v>
      </c>
      <c r="H32" s="52">
        <v>21728520</v>
      </c>
      <c r="I32" s="38">
        <v>17843018</v>
      </c>
      <c r="J32" s="37">
        <v>23032231</v>
      </c>
      <c r="K32" s="35">
        <v>24414165</v>
      </c>
      <c r="L32" s="36">
        <v>25879015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7646639</v>
      </c>
      <c r="D35" s="35">
        <v>8432377</v>
      </c>
      <c r="E35" s="36">
        <v>9557657</v>
      </c>
      <c r="F35" s="48">
        <v>-7894800</v>
      </c>
      <c r="G35" s="35">
        <v>-7894800</v>
      </c>
      <c r="H35" s="52">
        <v>-7894800</v>
      </c>
      <c r="I35" s="38">
        <v>-6093654</v>
      </c>
      <c r="J35" s="37">
        <v>-8281645</v>
      </c>
      <c r="K35" s="35">
        <v>-8662601</v>
      </c>
      <c r="L35" s="36">
        <v>-9061081</v>
      </c>
    </row>
    <row r="36" spans="1:12" x14ac:dyDescent="0.25">
      <c r="A36" s="40" t="s">
        <v>47</v>
      </c>
      <c r="B36" s="20" t="s">
        <v>19</v>
      </c>
      <c r="C36" s="41">
        <f>C32+C33+C34+C35</f>
        <v>7646639</v>
      </c>
      <c r="D36" s="41">
        <f t="shared" ref="D36:L36" si="4">D32+D33+D34+D35</f>
        <v>8432377</v>
      </c>
      <c r="E36" s="42">
        <f t="shared" si="4"/>
        <v>9557657</v>
      </c>
      <c r="F36" s="43">
        <f t="shared" si="4"/>
        <v>10519200</v>
      </c>
      <c r="G36" s="41">
        <f t="shared" si="4"/>
        <v>13833720</v>
      </c>
      <c r="H36" s="42">
        <f t="shared" si="4"/>
        <v>13833720</v>
      </c>
      <c r="I36" s="44">
        <f t="shared" si="4"/>
        <v>11749364</v>
      </c>
      <c r="J36" s="45">
        <f t="shared" si="4"/>
        <v>14750586</v>
      </c>
      <c r="K36" s="41">
        <f t="shared" si="4"/>
        <v>15751564</v>
      </c>
      <c r="L36" s="42">
        <f t="shared" si="4"/>
        <v>16817934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59467809</v>
      </c>
      <c r="D53" s="35">
        <v>64103480</v>
      </c>
      <c r="E53" s="36">
        <v>61781471</v>
      </c>
      <c r="F53" s="48">
        <v>68533164</v>
      </c>
      <c r="G53" s="35">
        <v>69583164</v>
      </c>
      <c r="H53" s="52">
        <v>69583164</v>
      </c>
      <c r="I53" s="38">
        <v>65735788</v>
      </c>
      <c r="J53" s="37">
        <v>72869558</v>
      </c>
      <c r="K53" s="35">
        <v>75041382</v>
      </c>
      <c r="L53" s="36">
        <v>78493286</v>
      </c>
    </row>
    <row r="54" spans="1:12" x14ac:dyDescent="0.25">
      <c r="A54" s="34" t="s">
        <v>52</v>
      </c>
      <c r="B54" s="20" t="s">
        <v>19</v>
      </c>
      <c r="C54" s="35">
        <v>9791864</v>
      </c>
      <c r="D54" s="35">
        <v>10305399</v>
      </c>
      <c r="E54" s="36">
        <v>10736468</v>
      </c>
      <c r="F54" s="48">
        <v>11398303</v>
      </c>
      <c r="G54" s="35">
        <v>11398303</v>
      </c>
      <c r="H54" s="52">
        <v>11398303</v>
      </c>
      <c r="I54" s="38">
        <v>11650444</v>
      </c>
      <c r="J54" s="37">
        <v>11968343</v>
      </c>
      <c r="K54" s="35">
        <v>12506833</v>
      </c>
      <c r="L54" s="36">
        <v>13082147</v>
      </c>
    </row>
    <row r="55" spans="1:12" x14ac:dyDescent="0.25">
      <c r="A55" s="34" t="s">
        <v>53</v>
      </c>
      <c r="B55" s="20" t="s">
        <v>19</v>
      </c>
      <c r="C55" s="35">
        <v>2490417</v>
      </c>
      <c r="D55" s="35">
        <v>2733349</v>
      </c>
      <c r="E55" s="36">
        <v>2930406</v>
      </c>
      <c r="F55" s="48">
        <v>3053922</v>
      </c>
      <c r="G55" s="35">
        <v>3053922</v>
      </c>
      <c r="H55" s="52">
        <v>3053922</v>
      </c>
      <c r="I55" s="38">
        <v>3045416</v>
      </c>
      <c r="J55" s="37">
        <v>3203565</v>
      </c>
      <c r="K55" s="35">
        <v>3350929</v>
      </c>
      <c r="L55" s="36">
        <v>3505069</v>
      </c>
    </row>
    <row r="56" spans="1:12" x14ac:dyDescent="0.25">
      <c r="A56" s="34" t="s">
        <v>54</v>
      </c>
      <c r="B56" s="20" t="s">
        <v>19</v>
      </c>
      <c r="C56" s="35">
        <v>3778427</v>
      </c>
      <c r="D56" s="35">
        <v>4091709</v>
      </c>
      <c r="E56" s="36">
        <v>4719638</v>
      </c>
      <c r="F56" s="48">
        <v>7165382</v>
      </c>
      <c r="G56" s="35">
        <v>6036484</v>
      </c>
      <c r="H56" s="52">
        <v>6036484</v>
      </c>
      <c r="I56" s="38">
        <v>5939227</v>
      </c>
      <c r="J56" s="37">
        <v>4184002</v>
      </c>
      <c r="K56" s="35">
        <v>6623557</v>
      </c>
      <c r="L56" s="36">
        <v>6928238</v>
      </c>
    </row>
    <row r="57" spans="1:12" x14ac:dyDescent="0.25">
      <c r="A57" s="34" t="s">
        <v>55</v>
      </c>
      <c r="B57" s="20" t="s">
        <v>19</v>
      </c>
      <c r="C57" s="35">
        <v>4604129</v>
      </c>
      <c r="D57" s="35">
        <v>4070108</v>
      </c>
      <c r="E57" s="36">
        <v>7095815</v>
      </c>
      <c r="F57" s="48">
        <v>4600493</v>
      </c>
      <c r="G57" s="35">
        <v>4750685</v>
      </c>
      <c r="H57" s="52">
        <v>4750685</v>
      </c>
      <c r="I57" s="38">
        <v>5026240</v>
      </c>
      <c r="J57" s="37">
        <v>4983471</v>
      </c>
      <c r="K57" s="35">
        <v>5212709</v>
      </c>
      <c r="L57" s="36">
        <v>5452491</v>
      </c>
    </row>
    <row r="58" spans="1:12" x14ac:dyDescent="0.25">
      <c r="A58" s="34" t="s">
        <v>56</v>
      </c>
      <c r="B58" s="20" t="s">
        <v>19</v>
      </c>
      <c r="C58" s="35">
        <v>1108499</v>
      </c>
      <c r="D58" s="35">
        <v>1291393</v>
      </c>
      <c r="E58" s="36">
        <v>1580580</v>
      </c>
      <c r="F58" s="48">
        <v>2293104</v>
      </c>
      <c r="G58" s="35">
        <v>2293104</v>
      </c>
      <c r="H58" s="52">
        <v>2293104</v>
      </c>
      <c r="I58" s="38">
        <v>2165137</v>
      </c>
      <c r="J58" s="37">
        <v>2405466</v>
      </c>
      <c r="K58" s="35">
        <v>2516117</v>
      </c>
      <c r="L58" s="36">
        <v>2631860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58013</v>
      </c>
      <c r="G59" s="35">
        <v>58013</v>
      </c>
      <c r="H59" s="52">
        <v>58013</v>
      </c>
      <c r="I59" s="38">
        <v>0</v>
      </c>
      <c r="J59" s="37">
        <v>60855</v>
      </c>
      <c r="K59" s="35">
        <v>63655</v>
      </c>
      <c r="L59" s="36">
        <v>66583</v>
      </c>
    </row>
    <row r="60" spans="1:12" x14ac:dyDescent="0.25">
      <c r="A60" s="34" t="s">
        <v>58</v>
      </c>
      <c r="B60" s="20" t="s">
        <v>19</v>
      </c>
      <c r="C60" s="35">
        <v>787066</v>
      </c>
      <c r="D60" s="35">
        <v>288942</v>
      </c>
      <c r="E60" s="36">
        <v>301858</v>
      </c>
      <c r="F60" s="48">
        <v>323854</v>
      </c>
      <c r="G60" s="35">
        <v>323854</v>
      </c>
      <c r="H60" s="52">
        <v>323854</v>
      </c>
      <c r="I60" s="38">
        <v>310554</v>
      </c>
      <c r="J60" s="37">
        <v>339724</v>
      </c>
      <c r="K60" s="35">
        <v>355354</v>
      </c>
      <c r="L60" s="36">
        <v>371696</v>
      </c>
    </row>
    <row r="61" spans="1:12" x14ac:dyDescent="0.25">
      <c r="A61" s="34" t="s">
        <v>59</v>
      </c>
      <c r="B61" s="20" t="s">
        <v>19</v>
      </c>
      <c r="C61" s="35">
        <v>2169305</v>
      </c>
      <c r="D61" s="35">
        <v>2154791</v>
      </c>
      <c r="E61" s="36">
        <v>2124824</v>
      </c>
      <c r="F61" s="48">
        <v>2052086</v>
      </c>
      <c r="G61" s="35">
        <v>2050682</v>
      </c>
      <c r="H61" s="52">
        <v>2050682</v>
      </c>
      <c r="I61" s="38">
        <v>2352298</v>
      </c>
      <c r="J61" s="37">
        <v>2151164</v>
      </c>
      <c r="K61" s="35">
        <v>2250120</v>
      </c>
      <c r="L61" s="36">
        <v>2353627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900000</v>
      </c>
      <c r="G62" s="35">
        <v>900000</v>
      </c>
      <c r="H62" s="52">
        <v>900000</v>
      </c>
      <c r="I62" s="38">
        <v>0</v>
      </c>
      <c r="J62" s="37">
        <v>944100</v>
      </c>
      <c r="K62" s="35">
        <v>987528</v>
      </c>
      <c r="L62" s="36">
        <v>1032954</v>
      </c>
    </row>
    <row r="63" spans="1:12" x14ac:dyDescent="0.25">
      <c r="A63" s="34" t="s">
        <v>61</v>
      </c>
      <c r="B63" s="20" t="s">
        <v>19</v>
      </c>
      <c r="C63" s="35">
        <v>957000</v>
      </c>
      <c r="D63" s="35">
        <v>465000</v>
      </c>
      <c r="E63" s="36">
        <v>-230645</v>
      </c>
      <c r="F63" s="48">
        <v>350000</v>
      </c>
      <c r="G63" s="35">
        <v>350000</v>
      </c>
      <c r="H63" s="52">
        <v>350000</v>
      </c>
      <c r="I63" s="38">
        <v>0</v>
      </c>
      <c r="J63" s="37">
        <v>367150</v>
      </c>
      <c r="K63" s="35">
        <v>384040</v>
      </c>
      <c r="L63" s="36">
        <v>401703</v>
      </c>
    </row>
    <row r="64" spans="1:12" x14ac:dyDescent="0.25">
      <c r="A64" s="34" t="s">
        <v>62</v>
      </c>
      <c r="B64" s="20" t="s">
        <v>63</v>
      </c>
      <c r="C64" s="35">
        <v>2244281</v>
      </c>
      <c r="D64" s="35">
        <v>3033643</v>
      </c>
      <c r="E64" s="36">
        <v>3776534</v>
      </c>
      <c r="F64" s="48">
        <v>3265194</v>
      </c>
      <c r="G64" s="35">
        <v>3265194</v>
      </c>
      <c r="H64" s="52">
        <v>3265194</v>
      </c>
      <c r="I64" s="38">
        <v>1270042</v>
      </c>
      <c r="J64" s="37">
        <v>3425189</v>
      </c>
      <c r="K64" s="35">
        <v>3582746</v>
      </c>
      <c r="L64" s="36">
        <v>3747554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285920</v>
      </c>
      <c r="G67" s="35">
        <v>285920</v>
      </c>
      <c r="H67" s="52">
        <v>285920</v>
      </c>
      <c r="I67" s="38">
        <v>0</v>
      </c>
      <c r="J67" s="37">
        <v>299930</v>
      </c>
      <c r="K67" s="35">
        <v>313727</v>
      </c>
      <c r="L67" s="36">
        <v>328158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87398797</v>
      </c>
      <c r="D69" s="41">
        <f t="shared" ref="D69:L69" si="5">SUM(D53:D68)</f>
        <v>92537814</v>
      </c>
      <c r="E69" s="42">
        <f t="shared" si="5"/>
        <v>94816949</v>
      </c>
      <c r="F69" s="43">
        <f t="shared" si="5"/>
        <v>104279435</v>
      </c>
      <c r="G69" s="41">
        <f t="shared" si="5"/>
        <v>104349325</v>
      </c>
      <c r="H69" s="42">
        <f t="shared" si="5"/>
        <v>104349325</v>
      </c>
      <c r="I69" s="44">
        <f t="shared" si="5"/>
        <v>97495146</v>
      </c>
      <c r="J69" s="45">
        <f t="shared" si="5"/>
        <v>107202517</v>
      </c>
      <c r="K69" s="41">
        <f t="shared" si="5"/>
        <v>113188697</v>
      </c>
      <c r="L69" s="42">
        <f t="shared" si="5"/>
        <v>118395366</v>
      </c>
    </row>
    <row r="70" spans="1:12" x14ac:dyDescent="0.25">
      <c r="A70" s="58" t="s">
        <v>70</v>
      </c>
      <c r="B70" s="20" t="s">
        <v>19</v>
      </c>
      <c r="C70" s="35">
        <v>-929947</v>
      </c>
      <c r="D70" s="35">
        <v>-1335942</v>
      </c>
      <c r="E70" s="36">
        <v>824300</v>
      </c>
      <c r="F70" s="48">
        <v>-1566000</v>
      </c>
      <c r="G70" s="35">
        <v>-1566000</v>
      </c>
      <c r="H70" s="52">
        <v>-1566000</v>
      </c>
      <c r="I70" s="38">
        <v>0</v>
      </c>
      <c r="J70" s="37">
        <v>-1642734</v>
      </c>
      <c r="K70" s="35">
        <v>-1718300</v>
      </c>
      <c r="L70" s="36">
        <v>-1797342</v>
      </c>
    </row>
    <row r="71" spans="1:12" x14ac:dyDescent="0.25">
      <c r="A71" s="59" t="s">
        <v>71</v>
      </c>
      <c r="B71" s="20" t="s">
        <v>72</v>
      </c>
      <c r="C71" s="41">
        <f>C69+C70</f>
        <v>86468850</v>
      </c>
      <c r="D71" s="41">
        <f t="shared" ref="D71:L71" si="6">D69+D70</f>
        <v>91201872</v>
      </c>
      <c r="E71" s="42">
        <f t="shared" si="6"/>
        <v>95641249</v>
      </c>
      <c r="F71" s="43">
        <f t="shared" si="6"/>
        <v>102713435</v>
      </c>
      <c r="G71" s="41">
        <f t="shared" si="6"/>
        <v>102783325</v>
      </c>
      <c r="H71" s="42">
        <f t="shared" si="6"/>
        <v>102783325</v>
      </c>
      <c r="I71" s="44">
        <f t="shared" si="6"/>
        <v>97495146</v>
      </c>
      <c r="J71" s="45">
        <f t="shared" si="6"/>
        <v>105559783</v>
      </c>
      <c r="K71" s="41">
        <f t="shared" si="6"/>
        <v>111470397</v>
      </c>
      <c r="L71" s="42">
        <f t="shared" si="6"/>
        <v>116598024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645615</v>
      </c>
      <c r="D79" s="35">
        <v>56446798</v>
      </c>
      <c r="E79" s="36">
        <v>62048240</v>
      </c>
      <c r="F79" s="48">
        <v>56301214</v>
      </c>
      <c r="G79" s="35">
        <v>56301214</v>
      </c>
      <c r="H79" s="52">
        <v>56301214</v>
      </c>
      <c r="I79" s="38">
        <v>42225918</v>
      </c>
      <c r="J79" s="37">
        <v>59059973</v>
      </c>
      <c r="K79" s="35">
        <v>61776734</v>
      </c>
      <c r="L79" s="36">
        <v>64618464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2296</v>
      </c>
      <c r="E80" s="36">
        <v>0</v>
      </c>
      <c r="F80" s="48">
        <v>2490</v>
      </c>
      <c r="G80" s="35">
        <v>2490</v>
      </c>
      <c r="H80" s="52">
        <v>2490</v>
      </c>
      <c r="I80" s="38">
        <v>1869</v>
      </c>
      <c r="J80" s="37">
        <v>2612</v>
      </c>
      <c r="K80" s="35">
        <v>2732</v>
      </c>
      <c r="L80" s="36">
        <v>2858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645615</v>
      </c>
      <c r="D83" s="41">
        <f t="shared" ref="D83:L83" si="7">SUM(D79:D81)</f>
        <v>56449094</v>
      </c>
      <c r="E83" s="42">
        <f t="shared" si="7"/>
        <v>62048240</v>
      </c>
      <c r="F83" s="43">
        <f t="shared" si="7"/>
        <v>56303704</v>
      </c>
      <c r="G83" s="41">
        <f t="shared" si="7"/>
        <v>56303704</v>
      </c>
      <c r="H83" s="42">
        <f t="shared" si="7"/>
        <v>56303704</v>
      </c>
      <c r="I83" s="44">
        <f t="shared" si="7"/>
        <v>42227787</v>
      </c>
      <c r="J83" s="45">
        <f t="shared" si="7"/>
        <v>59062585</v>
      </c>
      <c r="K83" s="41">
        <f t="shared" si="7"/>
        <v>61779466</v>
      </c>
      <c r="L83" s="42">
        <f t="shared" si="7"/>
        <v>64621322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98023205</v>
      </c>
      <c r="D86" s="35">
        <v>108082284</v>
      </c>
      <c r="E86" s="36">
        <v>102967924</v>
      </c>
      <c r="F86" s="48">
        <v>130570000</v>
      </c>
      <c r="G86" s="35">
        <v>109571000</v>
      </c>
      <c r="H86" s="52">
        <v>109571000</v>
      </c>
      <c r="I86" s="38">
        <v>45708491</v>
      </c>
      <c r="J86" s="37">
        <v>123508431</v>
      </c>
      <c r="K86" s="35">
        <v>131375210</v>
      </c>
      <c r="L86" s="36">
        <v>156927322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98023205</v>
      </c>
      <c r="D88" s="41">
        <f t="shared" ref="D88:L88" si="8">SUM(D86:D87)</f>
        <v>108082284</v>
      </c>
      <c r="E88" s="42">
        <f t="shared" si="8"/>
        <v>102967924</v>
      </c>
      <c r="F88" s="43">
        <f t="shared" si="8"/>
        <v>130570000</v>
      </c>
      <c r="G88" s="41">
        <f t="shared" si="8"/>
        <v>109571000</v>
      </c>
      <c r="H88" s="42">
        <f t="shared" si="8"/>
        <v>109571000</v>
      </c>
      <c r="I88" s="44">
        <f t="shared" si="8"/>
        <v>45708491</v>
      </c>
      <c r="J88" s="45">
        <f t="shared" si="8"/>
        <v>123508431</v>
      </c>
      <c r="K88" s="41">
        <f t="shared" si="8"/>
        <v>131375210</v>
      </c>
      <c r="L88" s="42">
        <f t="shared" si="8"/>
        <v>156927322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881400</v>
      </c>
      <c r="D91" s="35">
        <v>926617</v>
      </c>
      <c r="E91" s="36">
        <v>1035527</v>
      </c>
      <c r="F91" s="48">
        <v>1082550</v>
      </c>
      <c r="G91" s="35">
        <v>1082550</v>
      </c>
      <c r="H91" s="52">
        <v>1082550</v>
      </c>
      <c r="I91" s="38">
        <v>0</v>
      </c>
      <c r="J91" s="37">
        <v>1135595</v>
      </c>
      <c r="K91" s="35">
        <v>1187832</v>
      </c>
      <c r="L91" s="36">
        <v>1242473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881400</v>
      </c>
      <c r="D93" s="41">
        <f t="shared" ref="D93:L93" si="9">SUM(D91:D92)</f>
        <v>926617</v>
      </c>
      <c r="E93" s="42">
        <f t="shared" si="9"/>
        <v>1035527</v>
      </c>
      <c r="F93" s="43">
        <f t="shared" si="9"/>
        <v>1082550</v>
      </c>
      <c r="G93" s="41">
        <f t="shared" si="9"/>
        <v>1082550</v>
      </c>
      <c r="H93" s="42">
        <f t="shared" si="9"/>
        <v>1082550</v>
      </c>
      <c r="I93" s="44">
        <f t="shared" si="9"/>
        <v>0</v>
      </c>
      <c r="J93" s="45">
        <f t="shared" si="9"/>
        <v>1135595</v>
      </c>
      <c r="K93" s="41">
        <f t="shared" si="9"/>
        <v>1187832</v>
      </c>
      <c r="L93" s="42">
        <f t="shared" si="9"/>
        <v>1242473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93339</v>
      </c>
      <c r="D96" s="35">
        <v>214790</v>
      </c>
      <c r="E96" s="36">
        <v>141434</v>
      </c>
      <c r="F96" s="48">
        <v>542120</v>
      </c>
      <c r="G96" s="35">
        <v>832120</v>
      </c>
      <c r="H96" s="52">
        <v>832120</v>
      </c>
      <c r="I96" s="38">
        <v>564649</v>
      </c>
      <c r="J96" s="37">
        <v>1177986</v>
      </c>
      <c r="K96" s="35">
        <v>1062768</v>
      </c>
      <c r="L96" s="36">
        <v>1111877</v>
      </c>
    </row>
    <row r="97" spans="1:12" x14ac:dyDescent="0.25">
      <c r="A97" s="55" t="s">
        <v>87</v>
      </c>
      <c r="B97" s="20" t="s">
        <v>19</v>
      </c>
      <c r="C97" s="35">
        <v>5508009</v>
      </c>
      <c r="D97" s="35">
        <v>4618971</v>
      </c>
      <c r="E97" s="36">
        <v>5661807</v>
      </c>
      <c r="F97" s="48">
        <v>6382360</v>
      </c>
      <c r="G97" s="35">
        <v>4783440</v>
      </c>
      <c r="H97" s="52">
        <v>4783440</v>
      </c>
      <c r="I97" s="38">
        <v>1250259</v>
      </c>
      <c r="J97" s="37">
        <v>4945109</v>
      </c>
      <c r="K97" s="35">
        <v>4667279</v>
      </c>
      <c r="L97" s="36">
        <v>4959886</v>
      </c>
    </row>
    <row r="98" spans="1:12" x14ac:dyDescent="0.25">
      <c r="A98" s="55" t="s">
        <v>88</v>
      </c>
      <c r="B98" s="20" t="s">
        <v>19</v>
      </c>
      <c r="C98" s="35">
        <v>4218534</v>
      </c>
      <c r="D98" s="35">
        <v>3800398</v>
      </c>
      <c r="E98" s="36">
        <v>2996230</v>
      </c>
      <c r="F98" s="48">
        <v>5012028</v>
      </c>
      <c r="G98" s="35">
        <v>5594916</v>
      </c>
      <c r="H98" s="52">
        <v>5594916</v>
      </c>
      <c r="I98" s="38">
        <v>4285200</v>
      </c>
      <c r="J98" s="37">
        <v>5221829</v>
      </c>
      <c r="K98" s="35">
        <v>4968795</v>
      </c>
      <c r="L98" s="36">
        <v>5198679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9819882</v>
      </c>
      <c r="D127" s="41">
        <f t="shared" ref="D127:L127" si="10">SUM(D96:D98)</f>
        <v>8634159</v>
      </c>
      <c r="E127" s="42">
        <f t="shared" si="10"/>
        <v>8799471</v>
      </c>
      <c r="F127" s="43">
        <f t="shared" si="10"/>
        <v>11936508</v>
      </c>
      <c r="G127" s="41">
        <f t="shared" si="10"/>
        <v>11210476</v>
      </c>
      <c r="H127" s="42">
        <f t="shared" si="10"/>
        <v>11210476</v>
      </c>
      <c r="I127" s="44">
        <f t="shared" si="10"/>
        <v>6100108</v>
      </c>
      <c r="J127" s="45">
        <f t="shared" si="10"/>
        <v>11344924</v>
      </c>
      <c r="K127" s="41">
        <f t="shared" si="10"/>
        <v>10698842</v>
      </c>
      <c r="L127" s="42">
        <f t="shared" si="10"/>
        <v>11270442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4152311</v>
      </c>
      <c r="D133" s="35">
        <v>2936078</v>
      </c>
      <c r="E133" s="36">
        <v>3127194</v>
      </c>
      <c r="F133" s="48">
        <v>3822000</v>
      </c>
      <c r="G133" s="35">
        <v>3822000</v>
      </c>
      <c r="H133" s="52">
        <v>3822000</v>
      </c>
      <c r="I133" s="38">
        <v>2891305</v>
      </c>
      <c r="J133" s="37">
        <v>4009278</v>
      </c>
      <c r="K133" s="35">
        <v>4193705</v>
      </c>
      <c r="L133" s="36">
        <v>4386615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11265466</v>
      </c>
      <c r="D136" s="35">
        <v>9162814</v>
      </c>
      <c r="E136" s="36">
        <v>10005043</v>
      </c>
      <c r="F136" s="48">
        <v>22030628</v>
      </c>
      <c r="G136" s="35">
        <v>23252752</v>
      </c>
      <c r="H136" s="52">
        <v>23252752</v>
      </c>
      <c r="I136" s="38">
        <v>18034134</v>
      </c>
      <c r="J136" s="37">
        <v>23944633</v>
      </c>
      <c r="K136" s="35">
        <v>25142157</v>
      </c>
      <c r="L136" s="36">
        <v>26323404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15417777</v>
      </c>
      <c r="D157" s="66">
        <f t="shared" ref="D157:L157" si="11">+D130+D131+D133+D136</f>
        <v>12098892</v>
      </c>
      <c r="E157" s="67">
        <f t="shared" si="11"/>
        <v>13132237</v>
      </c>
      <c r="F157" s="68">
        <f t="shared" si="11"/>
        <v>25852628</v>
      </c>
      <c r="G157" s="66">
        <f t="shared" si="11"/>
        <v>27074752</v>
      </c>
      <c r="H157" s="67">
        <f t="shared" si="11"/>
        <v>27074752</v>
      </c>
      <c r="I157" s="69">
        <f t="shared" si="11"/>
        <v>20925439</v>
      </c>
      <c r="J157" s="70">
        <f t="shared" si="11"/>
        <v>27953911</v>
      </c>
      <c r="K157" s="66">
        <f t="shared" si="11"/>
        <v>29335862</v>
      </c>
      <c r="L157" s="67">
        <f t="shared" si="11"/>
        <v>30710019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107717</v>
      </c>
      <c r="D161" s="35">
        <v>115125</v>
      </c>
      <c r="E161" s="36">
        <v>114077</v>
      </c>
      <c r="F161" s="48">
        <v>139200</v>
      </c>
      <c r="G161" s="35">
        <v>180000</v>
      </c>
      <c r="H161" s="52">
        <v>180000</v>
      </c>
      <c r="I161" s="38">
        <v>170893</v>
      </c>
      <c r="J161" s="37">
        <v>188820</v>
      </c>
      <c r="K161" s="35">
        <v>197506</v>
      </c>
      <c r="L161" s="36">
        <v>206591</v>
      </c>
    </row>
    <row r="162" spans="1:12" x14ac:dyDescent="0.25">
      <c r="A162" s="34" t="s">
        <v>99</v>
      </c>
      <c r="B162" s="20" t="s">
        <v>19</v>
      </c>
      <c r="C162" s="35">
        <v>886390</v>
      </c>
      <c r="D162" s="35">
        <v>1320759</v>
      </c>
      <c r="E162" s="36">
        <v>1336722</v>
      </c>
      <c r="F162" s="48">
        <v>1377348</v>
      </c>
      <c r="G162" s="35">
        <v>3842295</v>
      </c>
      <c r="H162" s="52">
        <v>3842295</v>
      </c>
      <c r="I162" s="38">
        <v>2971110</v>
      </c>
      <c r="J162" s="37">
        <v>3387525</v>
      </c>
      <c r="K162" s="35">
        <v>3050114</v>
      </c>
      <c r="L162" s="36">
        <v>3191737</v>
      </c>
    </row>
    <row r="163" spans="1:12" x14ac:dyDescent="0.25">
      <c r="A163" s="34" t="s">
        <v>100</v>
      </c>
      <c r="B163" s="20" t="s">
        <v>19</v>
      </c>
      <c r="C163" s="35">
        <v>753888</v>
      </c>
      <c r="D163" s="35">
        <v>724067</v>
      </c>
      <c r="E163" s="36">
        <v>284905</v>
      </c>
      <c r="F163" s="48">
        <v>687960</v>
      </c>
      <c r="G163" s="35">
        <v>487960</v>
      </c>
      <c r="H163" s="52">
        <v>487960</v>
      </c>
      <c r="I163" s="38">
        <v>1968</v>
      </c>
      <c r="J163" s="37">
        <v>511870</v>
      </c>
      <c r="K163" s="35">
        <v>535416</v>
      </c>
      <c r="L163" s="36">
        <v>560045</v>
      </c>
    </row>
    <row r="164" spans="1:12" x14ac:dyDescent="0.25">
      <c r="A164" s="64" t="s">
        <v>101</v>
      </c>
      <c r="B164" s="65" t="s">
        <v>102</v>
      </c>
      <c r="C164" s="80">
        <f>SUM(C160:C163)</f>
        <v>1747995</v>
      </c>
      <c r="D164" s="81">
        <f t="shared" ref="D164:L164" si="12">SUM(D160:D163)</f>
        <v>2159951</v>
      </c>
      <c r="E164" s="82">
        <f t="shared" si="12"/>
        <v>1735704</v>
      </c>
      <c r="F164" s="80">
        <f t="shared" si="12"/>
        <v>2204508</v>
      </c>
      <c r="G164" s="81">
        <f t="shared" si="12"/>
        <v>4510255</v>
      </c>
      <c r="H164" s="82">
        <f t="shared" si="12"/>
        <v>4510255</v>
      </c>
      <c r="I164" s="83">
        <f t="shared" si="12"/>
        <v>3143971</v>
      </c>
      <c r="J164" s="84">
        <f t="shared" si="12"/>
        <v>4088215</v>
      </c>
      <c r="K164" s="81">
        <f t="shared" si="12"/>
        <v>3783036</v>
      </c>
      <c r="L164" s="82">
        <f t="shared" si="12"/>
        <v>3958373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1803372</v>
      </c>
      <c r="D167" s="35">
        <v>2067420</v>
      </c>
      <c r="E167" s="36">
        <v>1584377</v>
      </c>
      <c r="F167" s="48">
        <v>2500000</v>
      </c>
      <c r="G167" s="35">
        <v>1450000</v>
      </c>
      <c r="H167" s="52">
        <v>1450000</v>
      </c>
      <c r="I167" s="38">
        <v>1805332</v>
      </c>
      <c r="J167" s="37">
        <v>1521050</v>
      </c>
      <c r="K167" s="35">
        <v>1591018</v>
      </c>
      <c r="L167" s="36">
        <v>1664205</v>
      </c>
    </row>
    <row r="168" spans="1:12" x14ac:dyDescent="0.25">
      <c r="A168" s="34" t="s">
        <v>105</v>
      </c>
      <c r="B168" s="20" t="s">
        <v>19</v>
      </c>
      <c r="C168" s="35">
        <v>3011874</v>
      </c>
      <c r="D168" s="35">
        <v>4870274</v>
      </c>
      <c r="E168" s="36">
        <v>6631622</v>
      </c>
      <c r="F168" s="48">
        <v>6552614</v>
      </c>
      <c r="G168" s="35">
        <v>7100144</v>
      </c>
      <c r="H168" s="52">
        <v>7100144</v>
      </c>
      <c r="I168" s="38">
        <v>6423900</v>
      </c>
      <c r="J168" s="37">
        <v>7841893</v>
      </c>
      <c r="K168" s="35">
        <v>8172934</v>
      </c>
      <c r="L168" s="36">
        <v>8525892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4815246</v>
      </c>
      <c r="D169" s="81">
        <f t="shared" si="13"/>
        <v>6937694</v>
      </c>
      <c r="E169" s="82">
        <f t="shared" si="13"/>
        <v>8215999</v>
      </c>
      <c r="F169" s="80">
        <f t="shared" si="13"/>
        <v>9052614</v>
      </c>
      <c r="G169" s="81">
        <f t="shared" si="13"/>
        <v>8550144</v>
      </c>
      <c r="H169" s="82">
        <f t="shared" si="13"/>
        <v>8550144</v>
      </c>
      <c r="I169" s="83">
        <f t="shared" si="13"/>
        <v>8229232</v>
      </c>
      <c r="J169" s="84">
        <f t="shared" si="13"/>
        <v>9362943</v>
      </c>
      <c r="K169" s="81">
        <f t="shared" si="13"/>
        <v>9763952</v>
      </c>
      <c r="L169" s="82">
        <f t="shared" si="13"/>
        <v>10190097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102177580</v>
      </c>
      <c r="D8" s="35">
        <v>102538530</v>
      </c>
      <c r="E8" s="36">
        <v>109217787</v>
      </c>
      <c r="F8" s="37">
        <v>114122407</v>
      </c>
      <c r="G8" s="35">
        <v>124334307</v>
      </c>
      <c r="H8" s="36">
        <v>124334307</v>
      </c>
      <c r="I8" s="38">
        <v>106290175</v>
      </c>
      <c r="J8" s="37">
        <v>137736324</v>
      </c>
      <c r="K8" s="35">
        <v>143245773</v>
      </c>
      <c r="L8" s="36">
        <v>143245773</v>
      </c>
    </row>
    <row r="9" spans="1:12" ht="22.5" customHeight="1" x14ac:dyDescent="0.25">
      <c r="A9" s="39" t="s">
        <v>24</v>
      </c>
      <c r="B9" s="20" t="s">
        <v>19</v>
      </c>
      <c r="C9" s="35">
        <v>-1470901</v>
      </c>
      <c r="D9" s="35">
        <v>-1620132</v>
      </c>
      <c r="E9" s="36">
        <v>-1768124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100706679</v>
      </c>
      <c r="D10" s="41">
        <f t="shared" ref="D10:L10" si="0">D8+D9</f>
        <v>100918398</v>
      </c>
      <c r="E10" s="42">
        <f t="shared" si="0"/>
        <v>107449663</v>
      </c>
      <c r="F10" s="43">
        <f t="shared" si="0"/>
        <v>114122407</v>
      </c>
      <c r="G10" s="41">
        <f t="shared" si="0"/>
        <v>124334307</v>
      </c>
      <c r="H10" s="42">
        <f t="shared" si="0"/>
        <v>124334307</v>
      </c>
      <c r="I10" s="44">
        <f t="shared" si="0"/>
        <v>106290175</v>
      </c>
      <c r="J10" s="45">
        <f t="shared" si="0"/>
        <v>137736324</v>
      </c>
      <c r="K10" s="41">
        <f t="shared" si="0"/>
        <v>143245773</v>
      </c>
      <c r="L10" s="42">
        <f t="shared" si="0"/>
        <v>143245773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124570793</v>
      </c>
      <c r="D14" s="35">
        <v>149644977</v>
      </c>
      <c r="E14" s="36">
        <v>148545646</v>
      </c>
      <c r="F14" s="37">
        <v>171131913</v>
      </c>
      <c r="G14" s="35">
        <v>184186937</v>
      </c>
      <c r="H14" s="36">
        <v>184186937</v>
      </c>
      <c r="I14" s="38">
        <v>168098688</v>
      </c>
      <c r="J14" s="37">
        <v>181924200</v>
      </c>
      <c r="K14" s="35">
        <v>189733698</v>
      </c>
      <c r="L14" s="36">
        <v>206787675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13313712</v>
      </c>
      <c r="K16" s="35">
        <v>13313712</v>
      </c>
      <c r="L16" s="36">
        <v>13313712</v>
      </c>
    </row>
    <row r="17" spans="1:12" x14ac:dyDescent="0.25">
      <c r="A17" s="40" t="s">
        <v>31</v>
      </c>
      <c r="B17" s="20" t="s">
        <v>19</v>
      </c>
      <c r="C17" s="41">
        <f>C14+C15+C16</f>
        <v>124570793</v>
      </c>
      <c r="D17" s="41">
        <f t="shared" ref="D17:L17" si="1">D14+D15+D16</f>
        <v>149644977</v>
      </c>
      <c r="E17" s="42">
        <f t="shared" si="1"/>
        <v>148545646</v>
      </c>
      <c r="F17" s="43">
        <f t="shared" si="1"/>
        <v>171131913</v>
      </c>
      <c r="G17" s="41">
        <f t="shared" si="1"/>
        <v>184186937</v>
      </c>
      <c r="H17" s="42">
        <f t="shared" si="1"/>
        <v>184186937</v>
      </c>
      <c r="I17" s="44">
        <f t="shared" si="1"/>
        <v>168098688</v>
      </c>
      <c r="J17" s="45">
        <f t="shared" si="1"/>
        <v>195237912</v>
      </c>
      <c r="K17" s="41">
        <f t="shared" si="1"/>
        <v>203047410</v>
      </c>
      <c r="L17" s="42">
        <f t="shared" si="1"/>
        <v>220101387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98513404</v>
      </c>
      <c r="D20" s="35">
        <v>108471312</v>
      </c>
      <c r="E20" s="36">
        <v>138402968</v>
      </c>
      <c r="F20" s="37">
        <v>205286548</v>
      </c>
      <c r="G20" s="35">
        <v>210978591</v>
      </c>
      <c r="H20" s="36">
        <v>210978591</v>
      </c>
      <c r="I20" s="38">
        <v>171189759</v>
      </c>
      <c r="J20" s="37">
        <v>189915972</v>
      </c>
      <c r="K20" s="35">
        <v>197512596</v>
      </c>
      <c r="L20" s="36">
        <v>205413108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-14400000</v>
      </c>
      <c r="G21" s="35">
        <v>-14400000</v>
      </c>
      <c r="H21" s="36">
        <v>-14400000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-15591876</v>
      </c>
      <c r="G22" s="35">
        <v>-15591876</v>
      </c>
      <c r="H22" s="49">
        <v>-15591876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98513404</v>
      </c>
      <c r="D23" s="41">
        <f t="shared" ref="D23:L23" si="2">D20+D21+D22</f>
        <v>108471312</v>
      </c>
      <c r="E23" s="42">
        <f t="shared" si="2"/>
        <v>138402968</v>
      </c>
      <c r="F23" s="43">
        <f t="shared" si="2"/>
        <v>175294672</v>
      </c>
      <c r="G23" s="41">
        <f t="shared" si="2"/>
        <v>180986715</v>
      </c>
      <c r="H23" s="42">
        <f t="shared" si="2"/>
        <v>180986715</v>
      </c>
      <c r="I23" s="44">
        <f t="shared" si="2"/>
        <v>171189759</v>
      </c>
      <c r="J23" s="45">
        <f t="shared" si="2"/>
        <v>189915972</v>
      </c>
      <c r="K23" s="41">
        <f t="shared" si="2"/>
        <v>197512596</v>
      </c>
      <c r="L23" s="42">
        <f t="shared" si="2"/>
        <v>205413108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29300038</v>
      </c>
      <c r="D26" s="35">
        <v>28948778</v>
      </c>
      <c r="E26" s="36">
        <v>33199848</v>
      </c>
      <c r="F26" s="48">
        <v>40536000</v>
      </c>
      <c r="G26" s="35">
        <v>43478858</v>
      </c>
      <c r="H26" s="52">
        <v>43478858</v>
      </c>
      <c r="I26" s="38">
        <v>42305361</v>
      </c>
      <c r="J26" s="37">
        <v>46087596</v>
      </c>
      <c r="K26" s="35">
        <v>47931096</v>
      </c>
      <c r="L26" s="36">
        <v>49848336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29300038</v>
      </c>
      <c r="D29" s="41">
        <f t="shared" ref="D29:L29" si="3">D26+D27+D28</f>
        <v>28948778</v>
      </c>
      <c r="E29" s="42">
        <f t="shared" si="3"/>
        <v>33199848</v>
      </c>
      <c r="F29" s="43">
        <f t="shared" si="3"/>
        <v>40536000</v>
      </c>
      <c r="G29" s="41">
        <f t="shared" si="3"/>
        <v>43478858</v>
      </c>
      <c r="H29" s="42">
        <f t="shared" si="3"/>
        <v>43478858</v>
      </c>
      <c r="I29" s="44">
        <f t="shared" si="3"/>
        <v>42305361</v>
      </c>
      <c r="J29" s="45">
        <f t="shared" si="3"/>
        <v>46087596</v>
      </c>
      <c r="K29" s="41">
        <f t="shared" si="3"/>
        <v>47931096</v>
      </c>
      <c r="L29" s="42">
        <f t="shared" si="3"/>
        <v>49848336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14164638</v>
      </c>
      <c r="D32" s="35">
        <v>15408474</v>
      </c>
      <c r="E32" s="36">
        <v>16529306</v>
      </c>
      <c r="F32" s="48">
        <v>15550632</v>
      </c>
      <c r="G32" s="35">
        <v>24577576</v>
      </c>
      <c r="H32" s="52">
        <v>24577576</v>
      </c>
      <c r="I32" s="38">
        <v>24532584</v>
      </c>
      <c r="J32" s="37">
        <v>26052624</v>
      </c>
      <c r="K32" s="35">
        <v>27615778</v>
      </c>
      <c r="L32" s="36">
        <v>29272728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14164638</v>
      </c>
      <c r="D36" s="41">
        <f t="shared" ref="D36:L36" si="4">D32+D33+D34+D35</f>
        <v>15408474</v>
      </c>
      <c r="E36" s="42">
        <f t="shared" si="4"/>
        <v>16529306</v>
      </c>
      <c r="F36" s="43">
        <f t="shared" si="4"/>
        <v>15550632</v>
      </c>
      <c r="G36" s="41">
        <f t="shared" si="4"/>
        <v>24577576</v>
      </c>
      <c r="H36" s="42">
        <f t="shared" si="4"/>
        <v>24577576</v>
      </c>
      <c r="I36" s="44">
        <f t="shared" si="4"/>
        <v>24532584</v>
      </c>
      <c r="J36" s="45">
        <f t="shared" si="4"/>
        <v>26052624</v>
      </c>
      <c r="K36" s="41">
        <f t="shared" si="4"/>
        <v>27615778</v>
      </c>
      <c r="L36" s="42">
        <f t="shared" si="4"/>
        <v>29272728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146643941</v>
      </c>
      <c r="D53" s="35">
        <v>121406100</v>
      </c>
      <c r="E53" s="36">
        <v>121900763</v>
      </c>
      <c r="F53" s="48">
        <v>204383472</v>
      </c>
      <c r="G53" s="35">
        <v>204863348</v>
      </c>
      <c r="H53" s="52">
        <v>204863348</v>
      </c>
      <c r="I53" s="38">
        <v>138471016</v>
      </c>
      <c r="J53" s="37">
        <v>169211988</v>
      </c>
      <c r="K53" s="35">
        <v>169211988</v>
      </c>
      <c r="L53" s="36">
        <v>169211988</v>
      </c>
    </row>
    <row r="54" spans="1:12" x14ac:dyDescent="0.25">
      <c r="A54" s="34" t="s">
        <v>52</v>
      </c>
      <c r="B54" s="20" t="s">
        <v>19</v>
      </c>
      <c r="C54" s="35">
        <v>23633669</v>
      </c>
      <c r="D54" s="35">
        <v>22834423</v>
      </c>
      <c r="E54" s="36">
        <v>23203423</v>
      </c>
      <c r="F54" s="48">
        <v>21228566</v>
      </c>
      <c r="G54" s="35">
        <v>21228566</v>
      </c>
      <c r="H54" s="52">
        <v>21228566</v>
      </c>
      <c r="I54" s="38">
        <v>26653951</v>
      </c>
      <c r="J54" s="37">
        <v>31065684</v>
      </c>
      <c r="K54" s="35">
        <v>31065684</v>
      </c>
      <c r="L54" s="36">
        <v>31065684</v>
      </c>
    </row>
    <row r="55" spans="1:12" x14ac:dyDescent="0.25">
      <c r="A55" s="34" t="s">
        <v>53</v>
      </c>
      <c r="B55" s="20" t="s">
        <v>19</v>
      </c>
      <c r="C55" s="35">
        <v>14787859</v>
      </c>
      <c r="D55" s="35">
        <v>11110467</v>
      </c>
      <c r="E55" s="36">
        <v>11800723</v>
      </c>
      <c r="F55" s="48">
        <v>11121138</v>
      </c>
      <c r="G55" s="35">
        <v>11121138</v>
      </c>
      <c r="H55" s="52">
        <v>11121138</v>
      </c>
      <c r="I55" s="38">
        <v>14691737</v>
      </c>
      <c r="J55" s="37">
        <v>12169956</v>
      </c>
      <c r="K55" s="35">
        <v>12169956</v>
      </c>
      <c r="L55" s="36">
        <v>12169956</v>
      </c>
    </row>
    <row r="56" spans="1:12" x14ac:dyDescent="0.25">
      <c r="A56" s="34" t="s">
        <v>54</v>
      </c>
      <c r="B56" s="20" t="s">
        <v>19</v>
      </c>
      <c r="C56" s="35">
        <v>11396430</v>
      </c>
      <c r="D56" s="35">
        <v>12307643</v>
      </c>
      <c r="E56" s="36">
        <v>9289108</v>
      </c>
      <c r="F56" s="48">
        <v>7491059</v>
      </c>
      <c r="G56" s="35">
        <v>7491059</v>
      </c>
      <c r="H56" s="52">
        <v>7491059</v>
      </c>
      <c r="I56" s="38">
        <v>14410179</v>
      </c>
      <c r="J56" s="37">
        <v>1070832</v>
      </c>
      <c r="K56" s="35">
        <v>1070832</v>
      </c>
      <c r="L56" s="36">
        <v>1070832</v>
      </c>
    </row>
    <row r="57" spans="1:12" x14ac:dyDescent="0.25">
      <c r="A57" s="34" t="s">
        <v>55</v>
      </c>
      <c r="B57" s="20" t="s">
        <v>19</v>
      </c>
      <c r="C57" s="35">
        <v>700072</v>
      </c>
      <c r="D57" s="35">
        <v>9589145</v>
      </c>
      <c r="E57" s="36">
        <v>10096355</v>
      </c>
      <c r="F57" s="48">
        <v>0</v>
      </c>
      <c r="G57" s="35">
        <v>0</v>
      </c>
      <c r="H57" s="52">
        <v>0</v>
      </c>
      <c r="I57" s="38">
        <v>10988162</v>
      </c>
      <c r="J57" s="37">
        <v>10872888</v>
      </c>
      <c r="K57" s="35">
        <v>10872888</v>
      </c>
      <c r="L57" s="36">
        <v>10872888</v>
      </c>
    </row>
    <row r="58" spans="1:12" x14ac:dyDescent="0.25">
      <c r="A58" s="34" t="s">
        <v>56</v>
      </c>
      <c r="B58" s="20" t="s">
        <v>19</v>
      </c>
      <c r="C58" s="35">
        <v>2957707</v>
      </c>
      <c r="D58" s="35">
        <v>3328996</v>
      </c>
      <c r="E58" s="36">
        <v>3441553</v>
      </c>
      <c r="F58" s="48">
        <v>2204123</v>
      </c>
      <c r="G58" s="35">
        <v>2204123</v>
      </c>
      <c r="H58" s="52">
        <v>2204123</v>
      </c>
      <c r="I58" s="38">
        <v>3119818</v>
      </c>
      <c r="J58" s="37">
        <v>4336008</v>
      </c>
      <c r="K58" s="35">
        <v>4336008</v>
      </c>
      <c r="L58" s="36">
        <v>4336008</v>
      </c>
    </row>
    <row r="59" spans="1:12" x14ac:dyDescent="0.25">
      <c r="A59" s="34" t="s">
        <v>57</v>
      </c>
      <c r="B59" s="20" t="s">
        <v>19</v>
      </c>
      <c r="C59" s="35">
        <v>275413</v>
      </c>
      <c r="D59" s="35">
        <v>406095</v>
      </c>
      <c r="E59" s="36">
        <v>376977</v>
      </c>
      <c r="F59" s="48">
        <v>261405</v>
      </c>
      <c r="G59" s="35">
        <v>261405</v>
      </c>
      <c r="H59" s="52">
        <v>261405</v>
      </c>
      <c r="I59" s="38">
        <v>389796</v>
      </c>
      <c r="J59" s="37">
        <v>1179936</v>
      </c>
      <c r="K59" s="35">
        <v>1179936</v>
      </c>
      <c r="L59" s="36">
        <v>1179936</v>
      </c>
    </row>
    <row r="60" spans="1:12" x14ac:dyDescent="0.25">
      <c r="A60" s="34" t="s">
        <v>58</v>
      </c>
      <c r="B60" s="20" t="s">
        <v>19</v>
      </c>
      <c r="C60" s="35">
        <v>521898</v>
      </c>
      <c r="D60" s="35">
        <v>486325</v>
      </c>
      <c r="E60" s="36">
        <v>527635</v>
      </c>
      <c r="F60" s="48">
        <v>495847</v>
      </c>
      <c r="G60" s="35">
        <v>495847</v>
      </c>
      <c r="H60" s="52">
        <v>495847</v>
      </c>
      <c r="I60" s="38">
        <v>590468</v>
      </c>
      <c r="J60" s="37">
        <v>716660</v>
      </c>
      <c r="K60" s="35">
        <v>716664</v>
      </c>
      <c r="L60" s="36">
        <v>716664</v>
      </c>
    </row>
    <row r="61" spans="1:12" x14ac:dyDescent="0.25">
      <c r="A61" s="34" t="s">
        <v>59</v>
      </c>
      <c r="B61" s="20" t="s">
        <v>19</v>
      </c>
      <c r="C61" s="35">
        <v>70115</v>
      </c>
      <c r="D61" s="35">
        <v>4113979</v>
      </c>
      <c r="E61" s="36">
        <v>1944515</v>
      </c>
      <c r="F61" s="48">
        <v>57041</v>
      </c>
      <c r="G61" s="35">
        <v>57041</v>
      </c>
      <c r="H61" s="52">
        <v>57041</v>
      </c>
      <c r="I61" s="38">
        <v>2241988</v>
      </c>
      <c r="J61" s="37">
        <v>13879044</v>
      </c>
      <c r="K61" s="35">
        <v>13879044</v>
      </c>
      <c r="L61" s="36">
        <v>13879044</v>
      </c>
    </row>
    <row r="62" spans="1:12" x14ac:dyDescent="0.25">
      <c r="A62" s="34" t="s">
        <v>60</v>
      </c>
      <c r="B62" s="20" t="s">
        <v>19</v>
      </c>
      <c r="C62" s="35">
        <v>7039189</v>
      </c>
      <c r="D62" s="35">
        <v>-269376</v>
      </c>
      <c r="E62" s="36">
        <v>1012180</v>
      </c>
      <c r="F62" s="48">
        <v>0</v>
      </c>
      <c r="G62" s="35">
        <v>0</v>
      </c>
      <c r="H62" s="52">
        <v>0</v>
      </c>
      <c r="I62" s="38">
        <v>1086824</v>
      </c>
      <c r="J62" s="37">
        <v>5210844</v>
      </c>
      <c r="K62" s="35">
        <v>5210844</v>
      </c>
      <c r="L62" s="36">
        <v>5210844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739846</v>
      </c>
      <c r="E63" s="36">
        <v>702978</v>
      </c>
      <c r="F63" s="48">
        <v>0</v>
      </c>
      <c r="G63" s="35">
        <v>0</v>
      </c>
      <c r="H63" s="52">
        <v>0</v>
      </c>
      <c r="I63" s="38">
        <v>982958</v>
      </c>
      <c r="J63" s="37">
        <v>4051068</v>
      </c>
      <c r="K63" s="35">
        <v>4051068</v>
      </c>
      <c r="L63" s="36">
        <v>4051068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10933625</v>
      </c>
      <c r="E64" s="36">
        <v>12982623</v>
      </c>
      <c r="F64" s="48">
        <v>0</v>
      </c>
      <c r="G64" s="35">
        <v>0</v>
      </c>
      <c r="H64" s="52">
        <v>0</v>
      </c>
      <c r="I64" s="38">
        <v>0</v>
      </c>
      <c r="J64" s="37">
        <v>1046484</v>
      </c>
      <c r="K64" s="35">
        <v>1046484</v>
      </c>
      <c r="L64" s="36">
        <v>1046484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840350</v>
      </c>
      <c r="E66" s="36">
        <v>958282</v>
      </c>
      <c r="F66" s="48">
        <v>0</v>
      </c>
      <c r="G66" s="35">
        <v>0</v>
      </c>
      <c r="H66" s="52">
        <v>0</v>
      </c>
      <c r="I66" s="38">
        <v>1022897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1706463</v>
      </c>
      <c r="E67" s="36">
        <v>1159020</v>
      </c>
      <c r="F67" s="48">
        <v>0</v>
      </c>
      <c r="G67" s="35">
        <v>0</v>
      </c>
      <c r="H67" s="52">
        <v>0</v>
      </c>
      <c r="I67" s="38">
        <v>934549</v>
      </c>
      <c r="J67" s="37">
        <v>596232</v>
      </c>
      <c r="K67" s="35">
        <v>596232</v>
      </c>
      <c r="L67" s="36">
        <v>596232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208026293</v>
      </c>
      <c r="D69" s="41">
        <f t="shared" ref="D69:L69" si="5">SUM(D53:D68)</f>
        <v>199534081</v>
      </c>
      <c r="E69" s="42">
        <f t="shared" si="5"/>
        <v>199396135</v>
      </c>
      <c r="F69" s="43">
        <f t="shared" si="5"/>
        <v>247242651</v>
      </c>
      <c r="G69" s="41">
        <f t="shared" si="5"/>
        <v>247722527</v>
      </c>
      <c r="H69" s="42">
        <f t="shared" si="5"/>
        <v>247722527</v>
      </c>
      <c r="I69" s="44">
        <f t="shared" si="5"/>
        <v>215584343</v>
      </c>
      <c r="J69" s="45">
        <f t="shared" si="5"/>
        <v>255407624</v>
      </c>
      <c r="K69" s="41">
        <f t="shared" si="5"/>
        <v>255407628</v>
      </c>
      <c r="L69" s="42">
        <f t="shared" si="5"/>
        <v>255407628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208026293</v>
      </c>
      <c r="D71" s="41">
        <f t="shared" ref="D71:L71" si="6">D69+D70</f>
        <v>199534081</v>
      </c>
      <c r="E71" s="42">
        <f t="shared" si="6"/>
        <v>199396135</v>
      </c>
      <c r="F71" s="43">
        <f t="shared" si="6"/>
        <v>247242651</v>
      </c>
      <c r="G71" s="41">
        <f t="shared" si="6"/>
        <v>247722527</v>
      </c>
      <c r="H71" s="42">
        <f t="shared" si="6"/>
        <v>247722527</v>
      </c>
      <c r="I71" s="44">
        <f t="shared" si="6"/>
        <v>215584343</v>
      </c>
      <c r="J71" s="45">
        <f t="shared" si="6"/>
        <v>255407624</v>
      </c>
      <c r="K71" s="41">
        <f t="shared" si="6"/>
        <v>255407628</v>
      </c>
      <c r="L71" s="42">
        <f t="shared" si="6"/>
        <v>255407628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36631714</v>
      </c>
      <c r="D79" s="35">
        <v>33638074</v>
      </c>
      <c r="E79" s="36">
        <v>31656048</v>
      </c>
      <c r="F79" s="48">
        <v>35275176</v>
      </c>
      <c r="G79" s="35">
        <v>35275176</v>
      </c>
      <c r="H79" s="52">
        <v>35275176</v>
      </c>
      <c r="I79" s="38">
        <v>0</v>
      </c>
      <c r="J79" s="37">
        <v>37391700</v>
      </c>
      <c r="K79" s="35">
        <v>37391700</v>
      </c>
      <c r="L79" s="36">
        <v>37391700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3493778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36631714</v>
      </c>
      <c r="D83" s="41">
        <f t="shared" ref="D83:L83" si="7">SUM(D79:D81)</f>
        <v>37131852</v>
      </c>
      <c r="E83" s="42">
        <f t="shared" si="7"/>
        <v>31656048</v>
      </c>
      <c r="F83" s="43">
        <f t="shared" si="7"/>
        <v>35275176</v>
      </c>
      <c r="G83" s="41">
        <f t="shared" si="7"/>
        <v>35275176</v>
      </c>
      <c r="H83" s="42">
        <f t="shared" si="7"/>
        <v>35275176</v>
      </c>
      <c r="I83" s="44">
        <f t="shared" si="7"/>
        <v>0</v>
      </c>
      <c r="J83" s="45">
        <f t="shared" si="7"/>
        <v>37391700</v>
      </c>
      <c r="K83" s="41">
        <f t="shared" si="7"/>
        <v>37391700</v>
      </c>
      <c r="L83" s="42">
        <f t="shared" si="7"/>
        <v>37391700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108985955</v>
      </c>
      <c r="D86" s="35">
        <v>131093812</v>
      </c>
      <c r="E86" s="36">
        <v>135614220</v>
      </c>
      <c r="F86" s="48">
        <v>183744005</v>
      </c>
      <c r="G86" s="35">
        <v>183744005</v>
      </c>
      <c r="H86" s="52">
        <v>183744005</v>
      </c>
      <c r="I86" s="38">
        <v>148758884</v>
      </c>
      <c r="J86" s="37">
        <v>204160008</v>
      </c>
      <c r="K86" s="35">
        <v>204160008</v>
      </c>
      <c r="L86" s="36">
        <v>204160008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108985955</v>
      </c>
      <c r="D88" s="41">
        <f t="shared" ref="D88:L88" si="8">SUM(D86:D87)</f>
        <v>131093812</v>
      </c>
      <c r="E88" s="42">
        <f t="shared" si="8"/>
        <v>135614220</v>
      </c>
      <c r="F88" s="43">
        <f t="shared" si="8"/>
        <v>183744005</v>
      </c>
      <c r="G88" s="41">
        <f t="shared" si="8"/>
        <v>183744005</v>
      </c>
      <c r="H88" s="42">
        <f t="shared" si="8"/>
        <v>183744005</v>
      </c>
      <c r="I88" s="44">
        <f t="shared" si="8"/>
        <v>148758884</v>
      </c>
      <c r="J88" s="45">
        <f t="shared" si="8"/>
        <v>204160008</v>
      </c>
      <c r="K88" s="41">
        <f t="shared" si="8"/>
        <v>204160008</v>
      </c>
      <c r="L88" s="42">
        <f t="shared" si="8"/>
        <v>204160008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990060</v>
      </c>
      <c r="D91" s="35">
        <v>0</v>
      </c>
      <c r="E91" s="36">
        <v>0</v>
      </c>
      <c r="F91" s="48">
        <v>992000</v>
      </c>
      <c r="G91" s="35">
        <v>500000</v>
      </c>
      <c r="H91" s="52">
        <v>500000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990060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992000</v>
      </c>
      <c r="G93" s="41">
        <f t="shared" si="9"/>
        <v>500000</v>
      </c>
      <c r="H93" s="42">
        <f t="shared" si="9"/>
        <v>500000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22527236</v>
      </c>
      <c r="D96" s="35">
        <v>29986164</v>
      </c>
      <c r="E96" s="36">
        <v>3872966</v>
      </c>
      <c r="F96" s="48">
        <v>3801064</v>
      </c>
      <c r="G96" s="35">
        <v>6477971</v>
      </c>
      <c r="H96" s="52">
        <v>6477971</v>
      </c>
      <c r="I96" s="38">
        <v>3653403</v>
      </c>
      <c r="J96" s="37">
        <v>5402328</v>
      </c>
      <c r="K96" s="35">
        <v>5402328</v>
      </c>
      <c r="L96" s="36">
        <v>5402328</v>
      </c>
    </row>
    <row r="97" spans="1:12" x14ac:dyDescent="0.25">
      <c r="A97" s="55" t="s">
        <v>87</v>
      </c>
      <c r="B97" s="20" t="s">
        <v>19</v>
      </c>
      <c r="C97" s="35">
        <v>2721253</v>
      </c>
      <c r="D97" s="35">
        <v>3622677</v>
      </c>
      <c r="E97" s="36">
        <v>11356695</v>
      </c>
      <c r="F97" s="48">
        <v>8558581</v>
      </c>
      <c r="G97" s="35">
        <v>20982116</v>
      </c>
      <c r="H97" s="52">
        <v>20982116</v>
      </c>
      <c r="I97" s="38">
        <v>11829518</v>
      </c>
      <c r="J97" s="37">
        <v>7477908</v>
      </c>
      <c r="K97" s="35">
        <v>7477908</v>
      </c>
      <c r="L97" s="36">
        <v>7477908</v>
      </c>
    </row>
    <row r="98" spans="1:12" x14ac:dyDescent="0.25">
      <c r="A98" s="55" t="s">
        <v>88</v>
      </c>
      <c r="B98" s="20" t="s">
        <v>19</v>
      </c>
      <c r="C98" s="35">
        <v>8740456</v>
      </c>
      <c r="D98" s="35">
        <v>9665183</v>
      </c>
      <c r="E98" s="36">
        <v>15394701</v>
      </c>
      <c r="F98" s="48">
        <v>39467951</v>
      </c>
      <c r="G98" s="35">
        <v>34992298</v>
      </c>
      <c r="H98" s="52">
        <v>34992298</v>
      </c>
      <c r="I98" s="38">
        <v>20099423</v>
      </c>
      <c r="J98" s="37">
        <v>51216552</v>
      </c>
      <c r="K98" s="35">
        <v>51216552</v>
      </c>
      <c r="L98" s="36">
        <v>51216552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33988945</v>
      </c>
      <c r="D127" s="41">
        <f t="shared" ref="D127:L127" si="10">SUM(D96:D98)</f>
        <v>43274024</v>
      </c>
      <c r="E127" s="42">
        <f t="shared" si="10"/>
        <v>30624362</v>
      </c>
      <c r="F127" s="43">
        <f t="shared" si="10"/>
        <v>51827596</v>
      </c>
      <c r="G127" s="41">
        <f t="shared" si="10"/>
        <v>62452385</v>
      </c>
      <c r="H127" s="42">
        <f t="shared" si="10"/>
        <v>62452385</v>
      </c>
      <c r="I127" s="44">
        <f t="shared" si="10"/>
        <v>35582344</v>
      </c>
      <c r="J127" s="45">
        <f t="shared" si="10"/>
        <v>64096788</v>
      </c>
      <c r="K127" s="41">
        <f t="shared" si="10"/>
        <v>64096788</v>
      </c>
      <c r="L127" s="42">
        <f t="shared" si="10"/>
        <v>64096788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49905</v>
      </c>
      <c r="E130" s="36">
        <v>4326243</v>
      </c>
      <c r="F130" s="48">
        <v>2323710</v>
      </c>
      <c r="G130" s="35">
        <v>2323710</v>
      </c>
      <c r="H130" s="52">
        <v>2323710</v>
      </c>
      <c r="I130" s="38">
        <v>1912722</v>
      </c>
      <c r="J130" s="37">
        <v>387012</v>
      </c>
      <c r="K130" s="35">
        <v>387012</v>
      </c>
      <c r="L130" s="36">
        <v>387012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156900</v>
      </c>
      <c r="K131" s="35">
        <v>156900</v>
      </c>
      <c r="L131" s="36">
        <v>156900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5188033</v>
      </c>
      <c r="D133" s="35">
        <v>5677155</v>
      </c>
      <c r="E133" s="36">
        <v>5081227</v>
      </c>
      <c r="F133" s="48">
        <v>4957083</v>
      </c>
      <c r="G133" s="35">
        <v>5211914</v>
      </c>
      <c r="H133" s="52">
        <v>5211914</v>
      </c>
      <c r="I133" s="38">
        <v>6070886</v>
      </c>
      <c r="J133" s="37">
        <v>7283436</v>
      </c>
      <c r="K133" s="35">
        <v>7283436</v>
      </c>
      <c r="L133" s="36">
        <v>7283436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25137424</v>
      </c>
      <c r="D136" s="35">
        <v>39930020</v>
      </c>
      <c r="E136" s="36">
        <v>35548764</v>
      </c>
      <c r="F136" s="48">
        <v>48697684</v>
      </c>
      <c r="G136" s="35">
        <v>55369606</v>
      </c>
      <c r="H136" s="52">
        <v>55369606</v>
      </c>
      <c r="I136" s="38">
        <v>38470888</v>
      </c>
      <c r="J136" s="37">
        <v>53600748</v>
      </c>
      <c r="K136" s="35">
        <v>53600748</v>
      </c>
      <c r="L136" s="36">
        <v>53600748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30325457</v>
      </c>
      <c r="D157" s="66">
        <f t="shared" ref="D157:L157" si="11">+D130+D131+D133+D136</f>
        <v>45657080</v>
      </c>
      <c r="E157" s="67">
        <f t="shared" si="11"/>
        <v>44956234</v>
      </c>
      <c r="F157" s="68">
        <f t="shared" si="11"/>
        <v>55978477</v>
      </c>
      <c r="G157" s="66">
        <f t="shared" si="11"/>
        <v>62905230</v>
      </c>
      <c r="H157" s="67">
        <f t="shared" si="11"/>
        <v>62905230</v>
      </c>
      <c r="I157" s="69">
        <f t="shared" si="11"/>
        <v>46454496</v>
      </c>
      <c r="J157" s="70">
        <f t="shared" si="11"/>
        <v>61428096</v>
      </c>
      <c r="K157" s="66">
        <f t="shared" si="11"/>
        <v>61428096</v>
      </c>
      <c r="L157" s="67">
        <f t="shared" si="11"/>
        <v>61428096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-13927</v>
      </c>
      <c r="D161" s="35">
        <v>1319</v>
      </c>
      <c r="E161" s="36">
        <v>163191</v>
      </c>
      <c r="F161" s="48">
        <v>89747</v>
      </c>
      <c r="G161" s="35">
        <v>89747</v>
      </c>
      <c r="H161" s="52">
        <v>89747</v>
      </c>
      <c r="I161" s="38">
        <v>405448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8717878</v>
      </c>
      <c r="D162" s="35">
        <v>9563444</v>
      </c>
      <c r="E162" s="36">
        <v>9744907</v>
      </c>
      <c r="F162" s="48">
        <v>6473581</v>
      </c>
      <c r="G162" s="35">
        <v>15612538</v>
      </c>
      <c r="H162" s="52">
        <v>15612538</v>
      </c>
      <c r="I162" s="38">
        <v>12639808</v>
      </c>
      <c r="J162" s="37">
        <v>8516436</v>
      </c>
      <c r="K162" s="35">
        <v>24160524</v>
      </c>
      <c r="L162" s="36">
        <v>21670512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554376</v>
      </c>
      <c r="K163" s="35">
        <v>1084380</v>
      </c>
      <c r="L163" s="36">
        <v>1084380</v>
      </c>
    </row>
    <row r="164" spans="1:12" x14ac:dyDescent="0.25">
      <c r="A164" s="64" t="s">
        <v>101</v>
      </c>
      <c r="B164" s="65" t="s">
        <v>102</v>
      </c>
      <c r="C164" s="80">
        <f>SUM(C160:C163)</f>
        <v>8703951</v>
      </c>
      <c r="D164" s="81">
        <f t="shared" ref="D164:L164" si="12">SUM(D160:D163)</f>
        <v>9564763</v>
      </c>
      <c r="E164" s="82">
        <f t="shared" si="12"/>
        <v>9908098</v>
      </c>
      <c r="F164" s="80">
        <f t="shared" si="12"/>
        <v>6563328</v>
      </c>
      <c r="G164" s="81">
        <f t="shared" si="12"/>
        <v>15702285</v>
      </c>
      <c r="H164" s="82">
        <f t="shared" si="12"/>
        <v>15702285</v>
      </c>
      <c r="I164" s="83">
        <f t="shared" si="12"/>
        <v>13045256</v>
      </c>
      <c r="J164" s="84">
        <f t="shared" si="12"/>
        <v>9070812</v>
      </c>
      <c r="K164" s="81">
        <f t="shared" si="12"/>
        <v>25244904</v>
      </c>
      <c r="L164" s="82">
        <f t="shared" si="12"/>
        <v>22754892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6185207</v>
      </c>
      <c r="D167" s="35">
        <v>17920074</v>
      </c>
      <c r="E167" s="36">
        <v>22786306</v>
      </c>
      <c r="F167" s="48">
        <v>7991903</v>
      </c>
      <c r="G167" s="35">
        <v>13191903</v>
      </c>
      <c r="H167" s="52">
        <v>13191903</v>
      </c>
      <c r="I167" s="38">
        <v>1245264</v>
      </c>
      <c r="J167" s="37">
        <v>13597992</v>
      </c>
      <c r="K167" s="35">
        <v>13597992</v>
      </c>
      <c r="L167" s="36">
        <v>13597992</v>
      </c>
    </row>
    <row r="168" spans="1:12" x14ac:dyDescent="0.25">
      <c r="A168" s="34" t="s">
        <v>105</v>
      </c>
      <c r="B168" s="20" t="s">
        <v>19</v>
      </c>
      <c r="C168" s="35">
        <v>7977801</v>
      </c>
      <c r="D168" s="35">
        <v>7267531</v>
      </c>
      <c r="E168" s="36">
        <v>4909727</v>
      </c>
      <c r="F168" s="48">
        <v>6573093</v>
      </c>
      <c r="G168" s="35">
        <v>15910460</v>
      </c>
      <c r="H168" s="52">
        <v>15910460</v>
      </c>
      <c r="I168" s="38">
        <v>4080266</v>
      </c>
      <c r="J168" s="37">
        <v>11735328</v>
      </c>
      <c r="K168" s="35">
        <v>11735328</v>
      </c>
      <c r="L168" s="36">
        <v>11735328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14163008</v>
      </c>
      <c r="D169" s="81">
        <f t="shared" si="13"/>
        <v>25187605</v>
      </c>
      <c r="E169" s="82">
        <f t="shared" si="13"/>
        <v>27696033</v>
      </c>
      <c r="F169" s="80">
        <f t="shared" si="13"/>
        <v>14564996</v>
      </c>
      <c r="G169" s="81">
        <f t="shared" si="13"/>
        <v>29102363</v>
      </c>
      <c r="H169" s="82">
        <f t="shared" si="13"/>
        <v>29102363</v>
      </c>
      <c r="I169" s="83">
        <f t="shared" si="13"/>
        <v>5325530</v>
      </c>
      <c r="J169" s="84">
        <f t="shared" si="13"/>
        <v>25333320</v>
      </c>
      <c r="K169" s="81">
        <f t="shared" si="13"/>
        <v>25333320</v>
      </c>
      <c r="L169" s="82">
        <f t="shared" si="13"/>
        <v>25333320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159033361</v>
      </c>
      <c r="D8" s="35">
        <v>170646648</v>
      </c>
      <c r="E8" s="36">
        <v>182164481</v>
      </c>
      <c r="F8" s="37">
        <v>195040517</v>
      </c>
      <c r="G8" s="35">
        <v>195040517</v>
      </c>
      <c r="H8" s="36">
        <v>195040517</v>
      </c>
      <c r="I8" s="38">
        <v>183634992</v>
      </c>
      <c r="J8" s="37">
        <v>187216015</v>
      </c>
      <c r="K8" s="35">
        <v>198448976</v>
      </c>
      <c r="L8" s="36">
        <v>210355915</v>
      </c>
    </row>
    <row r="9" spans="1:12" ht="22.5" customHeight="1" x14ac:dyDescent="0.25">
      <c r="A9" s="39" t="s">
        <v>24</v>
      </c>
      <c r="B9" s="20" t="s">
        <v>19</v>
      </c>
      <c r="C9" s="35">
        <v>-34470136</v>
      </c>
      <c r="D9" s="35">
        <v>-36368288</v>
      </c>
      <c r="E9" s="36">
        <v>-38591296</v>
      </c>
      <c r="F9" s="37">
        <v>-40886914</v>
      </c>
      <c r="G9" s="35">
        <v>-40886914</v>
      </c>
      <c r="H9" s="36">
        <v>-40886914</v>
      </c>
      <c r="I9" s="38">
        <v>-36902262</v>
      </c>
      <c r="J9" s="37">
        <v>-9219774</v>
      </c>
      <c r="K9" s="35">
        <v>-9772960</v>
      </c>
      <c r="L9" s="36">
        <v>-10359337</v>
      </c>
    </row>
    <row r="10" spans="1:12" x14ac:dyDescent="0.25">
      <c r="A10" s="40" t="s">
        <v>25</v>
      </c>
      <c r="B10" s="20" t="s">
        <v>19</v>
      </c>
      <c r="C10" s="41">
        <f>C8+C9</f>
        <v>124563225</v>
      </c>
      <c r="D10" s="41">
        <f t="shared" ref="D10:L10" si="0">D8+D9</f>
        <v>134278360</v>
      </c>
      <c r="E10" s="42">
        <f t="shared" si="0"/>
        <v>143573185</v>
      </c>
      <c r="F10" s="43">
        <f t="shared" si="0"/>
        <v>154153603</v>
      </c>
      <c r="G10" s="41">
        <f t="shared" si="0"/>
        <v>154153603</v>
      </c>
      <c r="H10" s="42">
        <f t="shared" si="0"/>
        <v>154153603</v>
      </c>
      <c r="I10" s="44">
        <f t="shared" si="0"/>
        <v>146732730</v>
      </c>
      <c r="J10" s="45">
        <f t="shared" si="0"/>
        <v>177996241</v>
      </c>
      <c r="K10" s="41">
        <f t="shared" si="0"/>
        <v>188676016</v>
      </c>
      <c r="L10" s="42">
        <f t="shared" si="0"/>
        <v>199996578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72209545</v>
      </c>
      <c r="D14" s="35">
        <v>87797632</v>
      </c>
      <c r="E14" s="36">
        <v>80840475</v>
      </c>
      <c r="F14" s="37">
        <v>92748081</v>
      </c>
      <c r="G14" s="35">
        <v>92748081</v>
      </c>
      <c r="H14" s="36">
        <v>92748081</v>
      </c>
      <c r="I14" s="38">
        <v>90694246</v>
      </c>
      <c r="J14" s="37">
        <v>112898175</v>
      </c>
      <c r="K14" s="35">
        <v>119784762</v>
      </c>
      <c r="L14" s="36">
        <v>127569714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-2456323</v>
      </c>
      <c r="D16" s="35">
        <v>-3074848</v>
      </c>
      <c r="E16" s="36">
        <v>-178477</v>
      </c>
      <c r="F16" s="37">
        <v>-48539</v>
      </c>
      <c r="G16" s="35">
        <v>-249401</v>
      </c>
      <c r="H16" s="36">
        <v>-249401</v>
      </c>
      <c r="I16" s="38">
        <v>-265420</v>
      </c>
      <c r="J16" s="37">
        <v>-262004</v>
      </c>
      <c r="K16" s="35">
        <v>-277986</v>
      </c>
      <c r="L16" s="36">
        <v>-296055</v>
      </c>
    </row>
    <row r="17" spans="1:12" x14ac:dyDescent="0.25">
      <c r="A17" s="40" t="s">
        <v>31</v>
      </c>
      <c r="B17" s="20" t="s">
        <v>19</v>
      </c>
      <c r="C17" s="41">
        <f>C14+C15+C16</f>
        <v>69753222</v>
      </c>
      <c r="D17" s="41">
        <f t="shared" ref="D17:L17" si="1">D14+D15+D16</f>
        <v>84722784</v>
      </c>
      <c r="E17" s="42">
        <f t="shared" si="1"/>
        <v>80661998</v>
      </c>
      <c r="F17" s="43">
        <f t="shared" si="1"/>
        <v>92699542</v>
      </c>
      <c r="G17" s="41">
        <f t="shared" si="1"/>
        <v>92498680</v>
      </c>
      <c r="H17" s="42">
        <f t="shared" si="1"/>
        <v>92498680</v>
      </c>
      <c r="I17" s="44">
        <f t="shared" si="1"/>
        <v>90428826</v>
      </c>
      <c r="J17" s="45">
        <f t="shared" si="1"/>
        <v>112636171</v>
      </c>
      <c r="K17" s="41">
        <f t="shared" si="1"/>
        <v>119506776</v>
      </c>
      <c r="L17" s="42">
        <f t="shared" si="1"/>
        <v>127273659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64844676</v>
      </c>
      <c r="D20" s="35">
        <v>62721374</v>
      </c>
      <c r="E20" s="36">
        <v>76946842</v>
      </c>
      <c r="F20" s="37">
        <v>82636480</v>
      </c>
      <c r="G20" s="35">
        <v>82636480</v>
      </c>
      <c r="H20" s="36">
        <v>82636480</v>
      </c>
      <c r="I20" s="38">
        <v>71144300</v>
      </c>
      <c r="J20" s="37">
        <v>79607723</v>
      </c>
      <c r="K20" s="35">
        <v>86192321</v>
      </c>
      <c r="L20" s="36">
        <v>93372979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-14513494</v>
      </c>
      <c r="D22" s="35">
        <v>-13648245</v>
      </c>
      <c r="E22" s="36">
        <v>-12835841</v>
      </c>
      <c r="F22" s="37">
        <v>-16454165</v>
      </c>
      <c r="G22" s="35">
        <v>-13162096</v>
      </c>
      <c r="H22" s="49">
        <v>-13162096</v>
      </c>
      <c r="I22" s="38">
        <v>-12845458</v>
      </c>
      <c r="J22" s="37">
        <v>-14483079</v>
      </c>
      <c r="K22" s="35">
        <v>-16105184</v>
      </c>
      <c r="L22" s="36">
        <v>-17908964</v>
      </c>
    </row>
    <row r="23" spans="1:12" x14ac:dyDescent="0.25">
      <c r="A23" s="40" t="s">
        <v>36</v>
      </c>
      <c r="B23" s="50" t="s">
        <v>19</v>
      </c>
      <c r="C23" s="41">
        <f>C20+C21+C22</f>
        <v>50331182</v>
      </c>
      <c r="D23" s="41">
        <f t="shared" ref="D23:L23" si="2">D20+D21+D22</f>
        <v>49073129</v>
      </c>
      <c r="E23" s="42">
        <f t="shared" si="2"/>
        <v>64111001</v>
      </c>
      <c r="F23" s="43">
        <f t="shared" si="2"/>
        <v>66182315</v>
      </c>
      <c r="G23" s="41">
        <f t="shared" si="2"/>
        <v>69474384</v>
      </c>
      <c r="H23" s="42">
        <f t="shared" si="2"/>
        <v>69474384</v>
      </c>
      <c r="I23" s="44">
        <f t="shared" si="2"/>
        <v>58298842</v>
      </c>
      <c r="J23" s="45">
        <f t="shared" si="2"/>
        <v>65124644</v>
      </c>
      <c r="K23" s="41">
        <f t="shared" si="2"/>
        <v>70087137</v>
      </c>
      <c r="L23" s="42">
        <f t="shared" si="2"/>
        <v>75464015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26108284</v>
      </c>
      <c r="D26" s="35">
        <v>28738736</v>
      </c>
      <c r="E26" s="36">
        <v>30754319</v>
      </c>
      <c r="F26" s="48">
        <v>33207798</v>
      </c>
      <c r="G26" s="35">
        <v>33207798</v>
      </c>
      <c r="H26" s="52">
        <v>33207798</v>
      </c>
      <c r="I26" s="38">
        <v>32760798</v>
      </c>
      <c r="J26" s="37">
        <v>36169777</v>
      </c>
      <c r="K26" s="35">
        <v>40114748</v>
      </c>
      <c r="L26" s="36">
        <v>42375566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-12996568</v>
      </c>
      <c r="D28" s="35">
        <v>-13988778</v>
      </c>
      <c r="E28" s="36">
        <v>-14049737</v>
      </c>
      <c r="F28" s="37">
        <v>-15106107</v>
      </c>
      <c r="G28" s="35">
        <v>-14234222</v>
      </c>
      <c r="H28" s="36">
        <v>-14234222</v>
      </c>
      <c r="I28" s="38">
        <v>-13835362</v>
      </c>
      <c r="J28" s="37">
        <v>-16387498</v>
      </c>
      <c r="K28" s="35">
        <v>-18190455</v>
      </c>
      <c r="L28" s="36">
        <v>-18944503</v>
      </c>
    </row>
    <row r="29" spans="1:12" x14ac:dyDescent="0.25">
      <c r="A29" s="40" t="s">
        <v>41</v>
      </c>
      <c r="B29" s="20" t="s">
        <v>19</v>
      </c>
      <c r="C29" s="41">
        <f>C26+C27+C28</f>
        <v>13111716</v>
      </c>
      <c r="D29" s="41">
        <f t="shared" ref="D29:L29" si="3">D26+D27+D28</f>
        <v>14749958</v>
      </c>
      <c r="E29" s="42">
        <f t="shared" si="3"/>
        <v>16704582</v>
      </c>
      <c r="F29" s="43">
        <f t="shared" si="3"/>
        <v>18101691</v>
      </c>
      <c r="G29" s="41">
        <f t="shared" si="3"/>
        <v>18973576</v>
      </c>
      <c r="H29" s="42">
        <f t="shared" si="3"/>
        <v>18973576</v>
      </c>
      <c r="I29" s="44">
        <f t="shared" si="3"/>
        <v>18925436</v>
      </c>
      <c r="J29" s="45">
        <f t="shared" si="3"/>
        <v>19782279</v>
      </c>
      <c r="K29" s="41">
        <f t="shared" si="3"/>
        <v>21924293</v>
      </c>
      <c r="L29" s="42">
        <f t="shared" si="3"/>
        <v>23431063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26546253</v>
      </c>
      <c r="D32" s="35">
        <v>28345720</v>
      </c>
      <c r="E32" s="36">
        <v>30251953</v>
      </c>
      <c r="F32" s="48">
        <v>32112474</v>
      </c>
      <c r="G32" s="35">
        <v>32112474</v>
      </c>
      <c r="H32" s="52">
        <v>32112474</v>
      </c>
      <c r="I32" s="38">
        <v>32049576</v>
      </c>
      <c r="J32" s="37">
        <v>40429920</v>
      </c>
      <c r="K32" s="35">
        <v>41794575</v>
      </c>
      <c r="L32" s="36">
        <v>43341129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-10134668</v>
      </c>
      <c r="D35" s="35">
        <v>-10575618</v>
      </c>
      <c r="E35" s="36">
        <v>-9986037</v>
      </c>
      <c r="F35" s="48">
        <v>-2670022</v>
      </c>
      <c r="G35" s="35">
        <v>-6633114</v>
      </c>
      <c r="H35" s="52">
        <v>-6633114</v>
      </c>
      <c r="I35" s="38">
        <v>-9877446</v>
      </c>
      <c r="J35" s="37">
        <v>-11776358</v>
      </c>
      <c r="K35" s="35">
        <v>-12365176</v>
      </c>
      <c r="L35" s="36">
        <v>-12983435</v>
      </c>
    </row>
    <row r="36" spans="1:12" x14ac:dyDescent="0.25">
      <c r="A36" s="40" t="s">
        <v>47</v>
      </c>
      <c r="B36" s="20" t="s">
        <v>19</v>
      </c>
      <c r="C36" s="41">
        <f>C32+C33+C34+C35</f>
        <v>16411585</v>
      </c>
      <c r="D36" s="41">
        <f t="shared" ref="D36:L36" si="4">D32+D33+D34+D35</f>
        <v>17770102</v>
      </c>
      <c r="E36" s="42">
        <f t="shared" si="4"/>
        <v>20265916</v>
      </c>
      <c r="F36" s="43">
        <f t="shared" si="4"/>
        <v>29442452</v>
      </c>
      <c r="G36" s="41">
        <f t="shared" si="4"/>
        <v>25479360</v>
      </c>
      <c r="H36" s="42">
        <f t="shared" si="4"/>
        <v>25479360</v>
      </c>
      <c r="I36" s="44">
        <f t="shared" si="4"/>
        <v>22172130</v>
      </c>
      <c r="J36" s="45">
        <f t="shared" si="4"/>
        <v>28653562</v>
      </c>
      <c r="K36" s="41">
        <f t="shared" si="4"/>
        <v>29429399</v>
      </c>
      <c r="L36" s="42">
        <f t="shared" si="4"/>
        <v>30357694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94326723</v>
      </c>
      <c r="D53" s="35">
        <v>95601496</v>
      </c>
      <c r="E53" s="36">
        <v>101744215</v>
      </c>
      <c r="F53" s="48">
        <v>126638241</v>
      </c>
      <c r="G53" s="35">
        <v>123151043</v>
      </c>
      <c r="H53" s="52">
        <v>123151043</v>
      </c>
      <c r="I53" s="38">
        <v>112308050</v>
      </c>
      <c r="J53" s="37">
        <v>130413403</v>
      </c>
      <c r="K53" s="35">
        <v>138168393</v>
      </c>
      <c r="L53" s="36">
        <v>146684305</v>
      </c>
    </row>
    <row r="54" spans="1:12" x14ac:dyDescent="0.25">
      <c r="A54" s="34" t="s">
        <v>52</v>
      </c>
      <c r="B54" s="20" t="s">
        <v>19</v>
      </c>
      <c r="C54" s="35">
        <v>17018340</v>
      </c>
      <c r="D54" s="35">
        <v>17344919</v>
      </c>
      <c r="E54" s="36">
        <v>18727647</v>
      </c>
      <c r="F54" s="48">
        <v>23377935</v>
      </c>
      <c r="G54" s="35">
        <v>23348789</v>
      </c>
      <c r="H54" s="52">
        <v>23348789</v>
      </c>
      <c r="I54" s="38">
        <v>20864307</v>
      </c>
      <c r="J54" s="37">
        <v>24100494</v>
      </c>
      <c r="K54" s="35">
        <v>25752741</v>
      </c>
      <c r="L54" s="36">
        <v>27438970</v>
      </c>
    </row>
    <row r="55" spans="1:12" x14ac:dyDescent="0.25">
      <c r="A55" s="34" t="s">
        <v>53</v>
      </c>
      <c r="B55" s="20" t="s">
        <v>19</v>
      </c>
      <c r="C55" s="35">
        <v>12086921</v>
      </c>
      <c r="D55" s="35">
        <v>12351989</v>
      </c>
      <c r="E55" s="36">
        <v>13624466</v>
      </c>
      <c r="F55" s="48">
        <v>17954051</v>
      </c>
      <c r="G55" s="35">
        <v>17630851</v>
      </c>
      <c r="H55" s="52">
        <v>17630851</v>
      </c>
      <c r="I55" s="38">
        <v>15216544</v>
      </c>
      <c r="J55" s="37">
        <v>17984207</v>
      </c>
      <c r="K55" s="35">
        <v>18787664</v>
      </c>
      <c r="L55" s="36">
        <v>19646447</v>
      </c>
    </row>
    <row r="56" spans="1:12" x14ac:dyDescent="0.25">
      <c r="A56" s="34" t="s">
        <v>54</v>
      </c>
      <c r="B56" s="20" t="s">
        <v>19</v>
      </c>
      <c r="C56" s="35">
        <v>9986687</v>
      </c>
      <c r="D56" s="35">
        <v>10871383</v>
      </c>
      <c r="E56" s="36">
        <v>14596336</v>
      </c>
      <c r="F56" s="48">
        <v>5460464</v>
      </c>
      <c r="G56" s="35">
        <v>7691464</v>
      </c>
      <c r="H56" s="52">
        <v>7691464</v>
      </c>
      <c r="I56" s="38">
        <v>13053265</v>
      </c>
      <c r="J56" s="37">
        <v>7843277</v>
      </c>
      <c r="K56" s="35">
        <v>8041879</v>
      </c>
      <c r="L56" s="36">
        <v>8162491</v>
      </c>
    </row>
    <row r="57" spans="1:12" x14ac:dyDescent="0.25">
      <c r="A57" s="34" t="s">
        <v>55</v>
      </c>
      <c r="B57" s="20" t="s">
        <v>19</v>
      </c>
      <c r="C57" s="35">
        <v>7927740</v>
      </c>
      <c r="D57" s="35">
        <v>8306657</v>
      </c>
      <c r="E57" s="36">
        <v>8911269</v>
      </c>
      <c r="F57" s="48">
        <v>9850404</v>
      </c>
      <c r="G57" s="35">
        <v>9479581</v>
      </c>
      <c r="H57" s="52">
        <v>9479581</v>
      </c>
      <c r="I57" s="38">
        <v>9748400</v>
      </c>
      <c r="J57" s="37">
        <v>11543653</v>
      </c>
      <c r="K57" s="35">
        <v>12249104</v>
      </c>
      <c r="L57" s="36">
        <v>13013305</v>
      </c>
    </row>
    <row r="58" spans="1:12" x14ac:dyDescent="0.25">
      <c r="A58" s="34" t="s">
        <v>56</v>
      </c>
      <c r="B58" s="20" t="s">
        <v>19</v>
      </c>
      <c r="C58" s="35">
        <v>4594028</v>
      </c>
      <c r="D58" s="35">
        <v>5009932</v>
      </c>
      <c r="E58" s="36">
        <v>5520920</v>
      </c>
      <c r="F58" s="48">
        <v>5630850</v>
      </c>
      <c r="G58" s="35">
        <v>5988387</v>
      </c>
      <c r="H58" s="52">
        <v>5988387</v>
      </c>
      <c r="I58" s="38">
        <v>6198120</v>
      </c>
      <c r="J58" s="37">
        <v>6077713</v>
      </c>
      <c r="K58" s="35">
        <v>6179135</v>
      </c>
      <c r="L58" s="36">
        <v>6197885</v>
      </c>
    </row>
    <row r="59" spans="1:12" x14ac:dyDescent="0.25">
      <c r="A59" s="34" t="s">
        <v>57</v>
      </c>
      <c r="B59" s="20" t="s">
        <v>19</v>
      </c>
      <c r="C59" s="35">
        <v>336641</v>
      </c>
      <c r="D59" s="35">
        <v>343530</v>
      </c>
      <c r="E59" s="36">
        <v>365294</v>
      </c>
      <c r="F59" s="48">
        <v>367462</v>
      </c>
      <c r="G59" s="35">
        <v>402762</v>
      </c>
      <c r="H59" s="52">
        <v>402762</v>
      </c>
      <c r="I59" s="38">
        <v>429953</v>
      </c>
      <c r="J59" s="37">
        <v>455652</v>
      </c>
      <c r="K59" s="35">
        <v>735217</v>
      </c>
      <c r="L59" s="36">
        <v>511346</v>
      </c>
    </row>
    <row r="60" spans="1:12" x14ac:dyDescent="0.25">
      <c r="A60" s="34" t="s">
        <v>58</v>
      </c>
      <c r="B60" s="20" t="s">
        <v>19</v>
      </c>
      <c r="C60" s="35">
        <v>730206</v>
      </c>
      <c r="D60" s="35">
        <v>711750</v>
      </c>
      <c r="E60" s="36">
        <v>633555</v>
      </c>
      <c r="F60" s="48">
        <v>752136</v>
      </c>
      <c r="G60" s="35">
        <v>766636</v>
      </c>
      <c r="H60" s="52">
        <v>766636</v>
      </c>
      <c r="I60" s="38">
        <v>622649</v>
      </c>
      <c r="J60" s="37">
        <v>647681</v>
      </c>
      <c r="K60" s="35">
        <v>678353</v>
      </c>
      <c r="L60" s="36">
        <v>710961</v>
      </c>
    </row>
    <row r="61" spans="1:12" x14ac:dyDescent="0.25">
      <c r="A61" s="34" t="s">
        <v>59</v>
      </c>
      <c r="B61" s="20" t="s">
        <v>19</v>
      </c>
      <c r="C61" s="35">
        <v>2243259</v>
      </c>
      <c r="D61" s="35">
        <v>7079103</v>
      </c>
      <c r="E61" s="36">
        <v>4445630</v>
      </c>
      <c r="F61" s="48">
        <v>3756375</v>
      </c>
      <c r="G61" s="35">
        <v>3915575</v>
      </c>
      <c r="H61" s="52">
        <v>3915575</v>
      </c>
      <c r="I61" s="38">
        <v>4330811</v>
      </c>
      <c r="J61" s="37">
        <v>3254734</v>
      </c>
      <c r="K61" s="35">
        <v>3259004</v>
      </c>
      <c r="L61" s="36">
        <v>3263396</v>
      </c>
    </row>
    <row r="62" spans="1:12" x14ac:dyDescent="0.25">
      <c r="A62" s="34" t="s">
        <v>60</v>
      </c>
      <c r="B62" s="20" t="s">
        <v>19</v>
      </c>
      <c r="C62" s="35">
        <v>980231</v>
      </c>
      <c r="D62" s="35">
        <v>1102492</v>
      </c>
      <c r="E62" s="36">
        <v>829122</v>
      </c>
      <c r="F62" s="48">
        <v>0</v>
      </c>
      <c r="G62" s="35">
        <v>587678</v>
      </c>
      <c r="H62" s="52">
        <v>587678</v>
      </c>
      <c r="I62" s="38">
        <v>1513434</v>
      </c>
      <c r="J62" s="37">
        <v>759578</v>
      </c>
      <c r="K62" s="35">
        <v>807432</v>
      </c>
      <c r="L62" s="36">
        <v>858299</v>
      </c>
    </row>
    <row r="63" spans="1:12" x14ac:dyDescent="0.25">
      <c r="A63" s="34" t="s">
        <v>61</v>
      </c>
      <c r="B63" s="20" t="s">
        <v>19</v>
      </c>
      <c r="C63" s="35">
        <v>1174847</v>
      </c>
      <c r="D63" s="35">
        <v>-4973643</v>
      </c>
      <c r="E63" s="36">
        <v>1793790</v>
      </c>
      <c r="F63" s="48">
        <v>1027383</v>
      </c>
      <c r="G63" s="35">
        <v>1059583</v>
      </c>
      <c r="H63" s="52">
        <v>1059583</v>
      </c>
      <c r="I63" s="38">
        <v>603614</v>
      </c>
      <c r="J63" s="37">
        <v>18003</v>
      </c>
      <c r="K63" s="35">
        <v>18003</v>
      </c>
      <c r="L63" s="36">
        <v>18003</v>
      </c>
    </row>
    <row r="64" spans="1:12" x14ac:dyDescent="0.25">
      <c r="A64" s="34" t="s">
        <v>62</v>
      </c>
      <c r="B64" s="20" t="s">
        <v>63</v>
      </c>
      <c r="C64" s="35">
        <v>10753976</v>
      </c>
      <c r="D64" s="35">
        <v>9347821</v>
      </c>
      <c r="E64" s="36">
        <v>12426269</v>
      </c>
      <c r="F64" s="48">
        <v>2100840</v>
      </c>
      <c r="G64" s="35">
        <v>2100840</v>
      </c>
      <c r="H64" s="52">
        <v>2100840</v>
      </c>
      <c r="I64" s="38">
        <v>2499483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1189110</v>
      </c>
      <c r="D67" s="35">
        <v>1572952</v>
      </c>
      <c r="E67" s="36">
        <v>1203045</v>
      </c>
      <c r="F67" s="48">
        <v>40467</v>
      </c>
      <c r="G67" s="35">
        <v>454740</v>
      </c>
      <c r="H67" s="52">
        <v>454740</v>
      </c>
      <c r="I67" s="38">
        <v>749996</v>
      </c>
      <c r="J67" s="37">
        <v>981936</v>
      </c>
      <c r="K67" s="35">
        <v>1043795</v>
      </c>
      <c r="L67" s="36">
        <v>1109547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163348709</v>
      </c>
      <c r="D69" s="41">
        <f t="shared" ref="D69:L69" si="5">SUM(D53:D68)</f>
        <v>164670381</v>
      </c>
      <c r="E69" s="42">
        <f t="shared" si="5"/>
        <v>184821558</v>
      </c>
      <c r="F69" s="43">
        <f t="shared" si="5"/>
        <v>196956608</v>
      </c>
      <c r="G69" s="41">
        <f t="shared" si="5"/>
        <v>196577929</v>
      </c>
      <c r="H69" s="42">
        <f t="shared" si="5"/>
        <v>196577929</v>
      </c>
      <c r="I69" s="44">
        <f t="shared" si="5"/>
        <v>188138626</v>
      </c>
      <c r="J69" s="45">
        <f t="shared" si="5"/>
        <v>204080331</v>
      </c>
      <c r="K69" s="41">
        <f t="shared" si="5"/>
        <v>215720720</v>
      </c>
      <c r="L69" s="42">
        <f t="shared" si="5"/>
        <v>227614955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163348709</v>
      </c>
      <c r="D71" s="41">
        <f t="shared" ref="D71:L71" si="6">D69+D70</f>
        <v>164670381</v>
      </c>
      <c r="E71" s="42">
        <f t="shared" si="6"/>
        <v>184821558</v>
      </c>
      <c r="F71" s="43">
        <f t="shared" si="6"/>
        <v>196956608</v>
      </c>
      <c r="G71" s="41">
        <f t="shared" si="6"/>
        <v>196577929</v>
      </c>
      <c r="H71" s="42">
        <f t="shared" si="6"/>
        <v>196577929</v>
      </c>
      <c r="I71" s="44">
        <f t="shared" si="6"/>
        <v>188138626</v>
      </c>
      <c r="J71" s="45">
        <f t="shared" si="6"/>
        <v>204080331</v>
      </c>
      <c r="K71" s="41">
        <f t="shared" si="6"/>
        <v>215720720</v>
      </c>
      <c r="L71" s="42">
        <f t="shared" si="6"/>
        <v>227614955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45391786</v>
      </c>
      <c r="D79" s="35">
        <v>47392008</v>
      </c>
      <c r="E79" s="36">
        <v>48923515</v>
      </c>
      <c r="F79" s="48">
        <v>49016231</v>
      </c>
      <c r="G79" s="35">
        <v>49016231</v>
      </c>
      <c r="H79" s="52">
        <v>49016231</v>
      </c>
      <c r="I79" s="38">
        <v>50760899</v>
      </c>
      <c r="J79" s="37">
        <v>51415615</v>
      </c>
      <c r="K79" s="35">
        <v>51899695</v>
      </c>
      <c r="L79" s="36">
        <v>52301520</v>
      </c>
    </row>
    <row r="80" spans="1:12" x14ac:dyDescent="0.25">
      <c r="A80" s="34" t="s">
        <v>75</v>
      </c>
      <c r="B80" s="20" t="s">
        <v>19</v>
      </c>
      <c r="C80" s="35">
        <v>139461</v>
      </c>
      <c r="D80" s="35">
        <v>102767</v>
      </c>
      <c r="E80" s="36">
        <v>40860</v>
      </c>
      <c r="F80" s="48">
        <v>60000</v>
      </c>
      <c r="G80" s="35">
        <v>60000</v>
      </c>
      <c r="H80" s="52">
        <v>60000</v>
      </c>
      <c r="I80" s="38">
        <v>17644</v>
      </c>
      <c r="J80" s="37">
        <v>18840</v>
      </c>
      <c r="K80" s="35">
        <v>18840</v>
      </c>
      <c r="L80" s="36">
        <v>18840</v>
      </c>
    </row>
    <row r="81" spans="1:12" x14ac:dyDescent="0.25">
      <c r="A81" s="34" t="s">
        <v>76</v>
      </c>
      <c r="B81" s="20" t="s">
        <v>19</v>
      </c>
      <c r="C81" s="35">
        <v>146094</v>
      </c>
      <c r="D81" s="35">
        <v>10636882</v>
      </c>
      <c r="E81" s="36">
        <v>2789447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45677341</v>
      </c>
      <c r="D83" s="41">
        <f t="shared" ref="D83:L83" si="7">SUM(D79:D81)</f>
        <v>58131657</v>
      </c>
      <c r="E83" s="42">
        <f t="shared" si="7"/>
        <v>51753822</v>
      </c>
      <c r="F83" s="43">
        <f t="shared" si="7"/>
        <v>49076231</v>
      </c>
      <c r="G83" s="41">
        <f t="shared" si="7"/>
        <v>49076231</v>
      </c>
      <c r="H83" s="42">
        <f t="shared" si="7"/>
        <v>49076231</v>
      </c>
      <c r="I83" s="44">
        <f t="shared" si="7"/>
        <v>50778543</v>
      </c>
      <c r="J83" s="45">
        <f t="shared" si="7"/>
        <v>51434455</v>
      </c>
      <c r="K83" s="41">
        <f t="shared" si="7"/>
        <v>51918535</v>
      </c>
      <c r="L83" s="42">
        <f t="shared" si="7"/>
        <v>52320360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53072323</v>
      </c>
      <c r="D86" s="35">
        <v>69669985</v>
      </c>
      <c r="E86" s="36">
        <v>84363090</v>
      </c>
      <c r="F86" s="48">
        <v>79082230</v>
      </c>
      <c r="G86" s="35">
        <v>77772230</v>
      </c>
      <c r="H86" s="52">
        <v>77772230</v>
      </c>
      <c r="I86" s="38">
        <v>82155088</v>
      </c>
      <c r="J86" s="37">
        <v>88968758</v>
      </c>
      <c r="K86" s="35">
        <v>94313943</v>
      </c>
      <c r="L86" s="36">
        <v>100531582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53072323</v>
      </c>
      <c r="D88" s="41">
        <f t="shared" ref="D88:L88" si="8">SUM(D86:D87)</f>
        <v>69669985</v>
      </c>
      <c r="E88" s="42">
        <f t="shared" si="8"/>
        <v>84363090</v>
      </c>
      <c r="F88" s="43">
        <f t="shared" si="8"/>
        <v>79082230</v>
      </c>
      <c r="G88" s="41">
        <f t="shared" si="8"/>
        <v>77772230</v>
      </c>
      <c r="H88" s="42">
        <f t="shared" si="8"/>
        <v>77772230</v>
      </c>
      <c r="I88" s="44">
        <f t="shared" si="8"/>
        <v>82155088</v>
      </c>
      <c r="J88" s="45">
        <f t="shared" si="8"/>
        <v>88968758</v>
      </c>
      <c r="K88" s="41">
        <f t="shared" si="8"/>
        <v>94313943</v>
      </c>
      <c r="L88" s="42">
        <f t="shared" si="8"/>
        <v>100531582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2924005</v>
      </c>
      <c r="D91" s="35">
        <v>3065409</v>
      </c>
      <c r="E91" s="36">
        <v>4528659</v>
      </c>
      <c r="F91" s="48">
        <v>3980000</v>
      </c>
      <c r="G91" s="35">
        <v>4407000</v>
      </c>
      <c r="H91" s="52">
        <v>4407000</v>
      </c>
      <c r="I91" s="38">
        <v>4304426</v>
      </c>
      <c r="J91" s="37">
        <v>5167500</v>
      </c>
      <c r="K91" s="35">
        <v>3869950</v>
      </c>
      <c r="L91" s="36">
        <v>4059532</v>
      </c>
    </row>
    <row r="92" spans="1:12" x14ac:dyDescent="0.25">
      <c r="A92" s="34" t="s">
        <v>83</v>
      </c>
      <c r="B92" s="20" t="s">
        <v>19</v>
      </c>
      <c r="C92" s="35">
        <v>385884</v>
      </c>
      <c r="D92" s="35">
        <v>284587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200000</v>
      </c>
      <c r="K92" s="35">
        <v>140000</v>
      </c>
      <c r="L92" s="36">
        <v>160000</v>
      </c>
    </row>
    <row r="93" spans="1:12" x14ac:dyDescent="0.25">
      <c r="A93" s="59" t="s">
        <v>84</v>
      </c>
      <c r="B93" s="20" t="s">
        <v>72</v>
      </c>
      <c r="C93" s="41">
        <f>SUM(C91:C92)</f>
        <v>3309889</v>
      </c>
      <c r="D93" s="41">
        <f t="shared" ref="D93:L93" si="9">SUM(D91:D92)</f>
        <v>3349996</v>
      </c>
      <c r="E93" s="42">
        <f t="shared" si="9"/>
        <v>4528659</v>
      </c>
      <c r="F93" s="43">
        <f t="shared" si="9"/>
        <v>3980000</v>
      </c>
      <c r="G93" s="41">
        <f t="shared" si="9"/>
        <v>4407000</v>
      </c>
      <c r="H93" s="42">
        <f t="shared" si="9"/>
        <v>4407000</v>
      </c>
      <c r="I93" s="44">
        <f t="shared" si="9"/>
        <v>4304426</v>
      </c>
      <c r="J93" s="45">
        <f t="shared" si="9"/>
        <v>5367500</v>
      </c>
      <c r="K93" s="41">
        <f t="shared" si="9"/>
        <v>4009950</v>
      </c>
      <c r="L93" s="42">
        <f t="shared" si="9"/>
        <v>4219532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9039172</v>
      </c>
      <c r="D96" s="35">
        <v>12646832</v>
      </c>
      <c r="E96" s="36">
        <v>12975749</v>
      </c>
      <c r="F96" s="48">
        <v>9975775</v>
      </c>
      <c r="G96" s="35">
        <v>10568434</v>
      </c>
      <c r="H96" s="52">
        <v>10568434</v>
      </c>
      <c r="I96" s="38">
        <v>13795246</v>
      </c>
      <c r="J96" s="37">
        <v>11827160</v>
      </c>
      <c r="K96" s="35">
        <v>10806668</v>
      </c>
      <c r="L96" s="36">
        <v>11274191</v>
      </c>
    </row>
    <row r="97" spans="1:12" x14ac:dyDescent="0.25">
      <c r="A97" s="55" t="s">
        <v>87</v>
      </c>
      <c r="B97" s="20" t="s">
        <v>19</v>
      </c>
      <c r="C97" s="35">
        <v>38746440</v>
      </c>
      <c r="D97" s="35">
        <v>21892797</v>
      </c>
      <c r="E97" s="36">
        <v>27781099</v>
      </c>
      <c r="F97" s="48">
        <v>36195217</v>
      </c>
      <c r="G97" s="35">
        <v>37255484</v>
      </c>
      <c r="H97" s="52">
        <v>37255484</v>
      </c>
      <c r="I97" s="38">
        <v>33363633</v>
      </c>
      <c r="J97" s="37">
        <v>35644891</v>
      </c>
      <c r="K97" s="35">
        <v>35449030</v>
      </c>
      <c r="L97" s="36">
        <v>36915939</v>
      </c>
    </row>
    <row r="98" spans="1:12" x14ac:dyDescent="0.25">
      <c r="A98" s="55" t="s">
        <v>88</v>
      </c>
      <c r="B98" s="20" t="s">
        <v>19</v>
      </c>
      <c r="C98" s="35">
        <v>26483125</v>
      </c>
      <c r="D98" s="35">
        <v>42813388</v>
      </c>
      <c r="E98" s="36">
        <v>32030474</v>
      </c>
      <c r="F98" s="48">
        <v>42634578</v>
      </c>
      <c r="G98" s="35">
        <v>153429725</v>
      </c>
      <c r="H98" s="52">
        <v>153429725</v>
      </c>
      <c r="I98" s="38">
        <v>98658421</v>
      </c>
      <c r="J98" s="37">
        <v>127042205</v>
      </c>
      <c r="K98" s="35">
        <v>47273702</v>
      </c>
      <c r="L98" s="36">
        <v>49090801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74268737</v>
      </c>
      <c r="D127" s="41">
        <f t="shared" ref="D127:L127" si="10">SUM(D96:D98)</f>
        <v>77353017</v>
      </c>
      <c r="E127" s="42">
        <f t="shared" si="10"/>
        <v>72787322</v>
      </c>
      <c r="F127" s="43">
        <f t="shared" si="10"/>
        <v>88805570</v>
      </c>
      <c r="G127" s="41">
        <f t="shared" si="10"/>
        <v>201253643</v>
      </c>
      <c r="H127" s="42">
        <f t="shared" si="10"/>
        <v>201253643</v>
      </c>
      <c r="I127" s="44">
        <f t="shared" si="10"/>
        <v>145817300</v>
      </c>
      <c r="J127" s="45">
        <f t="shared" si="10"/>
        <v>174514256</v>
      </c>
      <c r="K127" s="41">
        <f t="shared" si="10"/>
        <v>93529400</v>
      </c>
      <c r="L127" s="42">
        <f t="shared" si="10"/>
        <v>97280931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1939596</v>
      </c>
      <c r="D130" s="35">
        <v>1963380</v>
      </c>
      <c r="E130" s="36">
        <v>2217824</v>
      </c>
      <c r="F130" s="48">
        <v>3084850</v>
      </c>
      <c r="G130" s="35">
        <v>2739628</v>
      </c>
      <c r="H130" s="52">
        <v>2739628</v>
      </c>
      <c r="I130" s="38">
        <v>2068835</v>
      </c>
      <c r="J130" s="37">
        <v>3117144</v>
      </c>
      <c r="K130" s="35">
        <v>3304173</v>
      </c>
      <c r="L130" s="36">
        <v>3502423</v>
      </c>
    </row>
    <row r="131" spans="1:12" x14ac:dyDescent="0.25">
      <c r="A131" s="34" t="s">
        <v>92</v>
      </c>
      <c r="B131" s="20" t="s">
        <v>19</v>
      </c>
      <c r="C131" s="35">
        <v>7395161</v>
      </c>
      <c r="D131" s="35">
        <v>831361</v>
      </c>
      <c r="E131" s="36">
        <v>-7145974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4329517</v>
      </c>
      <c r="D133" s="35">
        <v>4653265</v>
      </c>
      <c r="E133" s="36">
        <v>5510686</v>
      </c>
      <c r="F133" s="48">
        <v>5010000</v>
      </c>
      <c r="G133" s="35">
        <v>4933000</v>
      </c>
      <c r="H133" s="52">
        <v>4933000</v>
      </c>
      <c r="I133" s="38">
        <v>5103410</v>
      </c>
      <c r="J133" s="37">
        <v>5575520</v>
      </c>
      <c r="K133" s="35">
        <v>5915626</v>
      </c>
      <c r="L133" s="36">
        <v>6300142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40967151</v>
      </c>
      <c r="D136" s="35">
        <v>41257436</v>
      </c>
      <c r="E136" s="36">
        <v>40665925</v>
      </c>
      <c r="F136" s="48">
        <v>44368155</v>
      </c>
      <c r="G136" s="35">
        <v>45369351</v>
      </c>
      <c r="H136" s="52">
        <v>45369351</v>
      </c>
      <c r="I136" s="38">
        <v>41272450</v>
      </c>
      <c r="J136" s="37">
        <v>57042128</v>
      </c>
      <c r="K136" s="35">
        <v>57237006</v>
      </c>
      <c r="L136" s="36">
        <v>60500910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54631425</v>
      </c>
      <c r="D157" s="66">
        <f t="shared" ref="D157:L157" si="11">+D130+D131+D133+D136</f>
        <v>48705442</v>
      </c>
      <c r="E157" s="67">
        <f t="shared" si="11"/>
        <v>41248461</v>
      </c>
      <c r="F157" s="68">
        <f t="shared" si="11"/>
        <v>52463005</v>
      </c>
      <c r="G157" s="66">
        <f t="shared" si="11"/>
        <v>53041979</v>
      </c>
      <c r="H157" s="67">
        <f t="shared" si="11"/>
        <v>53041979</v>
      </c>
      <c r="I157" s="69">
        <f t="shared" si="11"/>
        <v>48444695</v>
      </c>
      <c r="J157" s="70">
        <f t="shared" si="11"/>
        <v>65734792</v>
      </c>
      <c r="K157" s="66">
        <f t="shared" si="11"/>
        <v>66456805</v>
      </c>
      <c r="L157" s="67">
        <f t="shared" si="11"/>
        <v>70303475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796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8990</v>
      </c>
      <c r="D161" s="35">
        <v>77014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5900000</v>
      </c>
      <c r="K161" s="35">
        <v>6325330</v>
      </c>
      <c r="L161" s="36">
        <v>6811676</v>
      </c>
    </row>
    <row r="162" spans="1:12" x14ac:dyDescent="0.25">
      <c r="A162" s="34" t="s">
        <v>99</v>
      </c>
      <c r="B162" s="20" t="s">
        <v>19</v>
      </c>
      <c r="C162" s="35">
        <v>19808680</v>
      </c>
      <c r="D162" s="35">
        <v>30947755</v>
      </c>
      <c r="E162" s="36">
        <v>25375726</v>
      </c>
      <c r="F162" s="48">
        <v>38690520</v>
      </c>
      <c r="G162" s="35">
        <v>36140653</v>
      </c>
      <c r="H162" s="52">
        <v>36140653</v>
      </c>
      <c r="I162" s="38">
        <v>32462336</v>
      </c>
      <c r="J162" s="37">
        <v>41918908</v>
      </c>
      <c r="K162" s="35">
        <v>41876160</v>
      </c>
      <c r="L162" s="36">
        <v>43714906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3022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700000</v>
      </c>
      <c r="K163" s="35">
        <v>742700</v>
      </c>
      <c r="L163" s="36">
        <v>790975</v>
      </c>
    </row>
    <row r="164" spans="1:12" x14ac:dyDescent="0.25">
      <c r="A164" s="64" t="s">
        <v>101</v>
      </c>
      <c r="B164" s="65" t="s">
        <v>102</v>
      </c>
      <c r="C164" s="80">
        <f>SUM(C160:C163)</f>
        <v>19817670</v>
      </c>
      <c r="D164" s="81">
        <f t="shared" ref="D164:L164" si="12">SUM(D160:D163)</f>
        <v>31028587</v>
      </c>
      <c r="E164" s="82">
        <f t="shared" si="12"/>
        <v>25375726</v>
      </c>
      <c r="F164" s="80">
        <f t="shared" si="12"/>
        <v>38690520</v>
      </c>
      <c r="G164" s="81">
        <f t="shared" si="12"/>
        <v>36140653</v>
      </c>
      <c r="H164" s="82">
        <f t="shared" si="12"/>
        <v>36140653</v>
      </c>
      <c r="I164" s="83">
        <f t="shared" si="12"/>
        <v>32462336</v>
      </c>
      <c r="J164" s="84">
        <f t="shared" si="12"/>
        <v>48518908</v>
      </c>
      <c r="K164" s="81">
        <f t="shared" si="12"/>
        <v>48944190</v>
      </c>
      <c r="L164" s="82">
        <f t="shared" si="12"/>
        <v>51317557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14943766</v>
      </c>
      <c r="D167" s="35">
        <v>17591222</v>
      </c>
      <c r="E167" s="36">
        <v>22017417</v>
      </c>
      <c r="F167" s="48">
        <v>10100000</v>
      </c>
      <c r="G167" s="35">
        <v>10100000</v>
      </c>
      <c r="H167" s="52">
        <v>10100000</v>
      </c>
      <c r="I167" s="38">
        <v>16886917</v>
      </c>
      <c r="J167" s="37">
        <v>12500000</v>
      </c>
      <c r="K167" s="35">
        <v>13262500</v>
      </c>
      <c r="L167" s="36">
        <v>14124563</v>
      </c>
    </row>
    <row r="168" spans="1:12" x14ac:dyDescent="0.25">
      <c r="A168" s="34" t="s">
        <v>105</v>
      </c>
      <c r="B168" s="20" t="s">
        <v>19</v>
      </c>
      <c r="C168" s="35">
        <v>14398785</v>
      </c>
      <c r="D168" s="35">
        <v>19393609</v>
      </c>
      <c r="E168" s="36">
        <v>30262470</v>
      </c>
      <c r="F168" s="48">
        <v>32646881</v>
      </c>
      <c r="G168" s="35">
        <v>32910321</v>
      </c>
      <c r="H168" s="52">
        <v>32910321</v>
      </c>
      <c r="I168" s="38">
        <v>29125568</v>
      </c>
      <c r="J168" s="37">
        <v>36200633</v>
      </c>
      <c r="K168" s="35">
        <v>38178567</v>
      </c>
      <c r="L168" s="36">
        <v>40526403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29342551</v>
      </c>
      <c r="D169" s="81">
        <f t="shared" si="13"/>
        <v>36984831</v>
      </c>
      <c r="E169" s="82">
        <f t="shared" si="13"/>
        <v>52279887</v>
      </c>
      <c r="F169" s="80">
        <f t="shared" si="13"/>
        <v>42746881</v>
      </c>
      <c r="G169" s="81">
        <f t="shared" si="13"/>
        <v>43010321</v>
      </c>
      <c r="H169" s="82">
        <f t="shared" si="13"/>
        <v>43010321</v>
      </c>
      <c r="I169" s="83">
        <f t="shared" si="13"/>
        <v>46012485</v>
      </c>
      <c r="J169" s="84">
        <f t="shared" si="13"/>
        <v>48700633</v>
      </c>
      <c r="K169" s="81">
        <f t="shared" si="13"/>
        <v>51441067</v>
      </c>
      <c r="L169" s="82">
        <f t="shared" si="13"/>
        <v>54650966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63982624</v>
      </c>
      <c r="D8" s="35">
        <v>64237732</v>
      </c>
      <c r="E8" s="36">
        <v>23782424</v>
      </c>
      <c r="F8" s="37">
        <v>54081389</v>
      </c>
      <c r="G8" s="35">
        <v>54081389</v>
      </c>
      <c r="H8" s="36">
        <v>54081389</v>
      </c>
      <c r="I8" s="38">
        <v>38278851</v>
      </c>
      <c r="J8" s="37">
        <v>56731378</v>
      </c>
      <c r="K8" s="35">
        <v>59341021</v>
      </c>
      <c r="L8" s="36">
        <v>62070708</v>
      </c>
    </row>
    <row r="9" spans="1:12" ht="22.5" customHeight="1" x14ac:dyDescent="0.25">
      <c r="A9" s="39" t="s">
        <v>24</v>
      </c>
      <c r="B9" s="20" t="s">
        <v>19</v>
      </c>
      <c r="C9" s="35">
        <v>-12997741</v>
      </c>
      <c r="D9" s="35">
        <v>-71808</v>
      </c>
      <c r="E9" s="36">
        <v>-1716932</v>
      </c>
      <c r="F9" s="37">
        <v>-7315363</v>
      </c>
      <c r="G9" s="35">
        <v>-7315363</v>
      </c>
      <c r="H9" s="36">
        <v>-7315363</v>
      </c>
      <c r="I9" s="38">
        <v>28008</v>
      </c>
      <c r="J9" s="37">
        <v>-7673816</v>
      </c>
      <c r="K9" s="35">
        <v>-8026811</v>
      </c>
      <c r="L9" s="36">
        <v>-8396044</v>
      </c>
    </row>
    <row r="10" spans="1:12" x14ac:dyDescent="0.25">
      <c r="A10" s="40" t="s">
        <v>25</v>
      </c>
      <c r="B10" s="20" t="s">
        <v>19</v>
      </c>
      <c r="C10" s="41">
        <f>C8+C9</f>
        <v>50984883</v>
      </c>
      <c r="D10" s="41">
        <f t="shared" ref="D10:L10" si="0">D8+D9</f>
        <v>64165924</v>
      </c>
      <c r="E10" s="42">
        <f t="shared" si="0"/>
        <v>22065492</v>
      </c>
      <c r="F10" s="43">
        <f t="shared" si="0"/>
        <v>46766026</v>
      </c>
      <c r="G10" s="41">
        <f t="shared" si="0"/>
        <v>46766026</v>
      </c>
      <c r="H10" s="42">
        <f t="shared" si="0"/>
        <v>46766026</v>
      </c>
      <c r="I10" s="44">
        <f t="shared" si="0"/>
        <v>38306859</v>
      </c>
      <c r="J10" s="45">
        <f t="shared" si="0"/>
        <v>49057562</v>
      </c>
      <c r="K10" s="41">
        <f t="shared" si="0"/>
        <v>51314210</v>
      </c>
      <c r="L10" s="42">
        <f t="shared" si="0"/>
        <v>53674664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24338133</v>
      </c>
      <c r="D14" s="35">
        <v>25792227</v>
      </c>
      <c r="E14" s="36">
        <v>23427778</v>
      </c>
      <c r="F14" s="37">
        <v>45635826</v>
      </c>
      <c r="G14" s="35">
        <v>32603994</v>
      </c>
      <c r="H14" s="36">
        <v>32603994</v>
      </c>
      <c r="I14" s="38">
        <v>28453182</v>
      </c>
      <c r="J14" s="37">
        <v>38011664</v>
      </c>
      <c r="K14" s="35">
        <v>45820634</v>
      </c>
      <c r="L14" s="36">
        <v>51658182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-717879</v>
      </c>
      <c r="D16" s="35">
        <v>0</v>
      </c>
      <c r="E16" s="36">
        <v>0</v>
      </c>
      <c r="F16" s="37">
        <v>-13568620</v>
      </c>
      <c r="G16" s="35">
        <v>0</v>
      </c>
      <c r="H16" s="36">
        <v>0</v>
      </c>
      <c r="I16" s="38">
        <v>0</v>
      </c>
      <c r="J16" s="37">
        <v>-3061229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23620254</v>
      </c>
      <c r="D17" s="41">
        <f t="shared" ref="D17:L17" si="1">D14+D15+D16</f>
        <v>25792227</v>
      </c>
      <c r="E17" s="42">
        <f t="shared" si="1"/>
        <v>23427778</v>
      </c>
      <c r="F17" s="43">
        <f t="shared" si="1"/>
        <v>32067206</v>
      </c>
      <c r="G17" s="41">
        <f t="shared" si="1"/>
        <v>32603994</v>
      </c>
      <c r="H17" s="42">
        <f t="shared" si="1"/>
        <v>32603994</v>
      </c>
      <c r="I17" s="44">
        <f t="shared" si="1"/>
        <v>28453182</v>
      </c>
      <c r="J17" s="45">
        <f t="shared" si="1"/>
        <v>34950435</v>
      </c>
      <c r="K17" s="41">
        <f t="shared" si="1"/>
        <v>45820634</v>
      </c>
      <c r="L17" s="42">
        <f t="shared" si="1"/>
        <v>51658182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16566594</v>
      </c>
      <c r="D20" s="35">
        <v>10627485</v>
      </c>
      <c r="E20" s="36">
        <v>13083398</v>
      </c>
      <c r="F20" s="37">
        <v>20191834</v>
      </c>
      <c r="G20" s="35">
        <v>22725726</v>
      </c>
      <c r="H20" s="36">
        <v>22725726</v>
      </c>
      <c r="I20" s="38">
        <v>19793247</v>
      </c>
      <c r="J20" s="37">
        <v>22197501</v>
      </c>
      <c r="K20" s="35">
        <v>22211386</v>
      </c>
      <c r="L20" s="36">
        <v>23233110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-4719733</v>
      </c>
      <c r="D22" s="35">
        <v>0</v>
      </c>
      <c r="E22" s="36">
        <v>0</v>
      </c>
      <c r="F22" s="37">
        <v>-1635847</v>
      </c>
      <c r="G22" s="35">
        <v>0</v>
      </c>
      <c r="H22" s="49">
        <v>0</v>
      </c>
      <c r="I22" s="38">
        <v>766</v>
      </c>
      <c r="J22" s="37">
        <v>-1753167</v>
      </c>
      <c r="K22" s="35">
        <v>-1850756</v>
      </c>
      <c r="L22" s="36">
        <v>-1935890</v>
      </c>
    </row>
    <row r="23" spans="1:12" x14ac:dyDescent="0.25">
      <c r="A23" s="40" t="s">
        <v>36</v>
      </c>
      <c r="B23" s="50" t="s">
        <v>19</v>
      </c>
      <c r="C23" s="41">
        <f>C20+C21+C22</f>
        <v>11846861</v>
      </c>
      <c r="D23" s="41">
        <f t="shared" ref="D23:L23" si="2">D20+D21+D22</f>
        <v>10627485</v>
      </c>
      <c r="E23" s="42">
        <f t="shared" si="2"/>
        <v>13083398</v>
      </c>
      <c r="F23" s="43">
        <f t="shared" si="2"/>
        <v>18555987</v>
      </c>
      <c r="G23" s="41">
        <f t="shared" si="2"/>
        <v>22725726</v>
      </c>
      <c r="H23" s="42">
        <f t="shared" si="2"/>
        <v>22725726</v>
      </c>
      <c r="I23" s="44">
        <f t="shared" si="2"/>
        <v>19794013</v>
      </c>
      <c r="J23" s="45">
        <f t="shared" si="2"/>
        <v>20444334</v>
      </c>
      <c r="K23" s="41">
        <f t="shared" si="2"/>
        <v>20360630</v>
      </c>
      <c r="L23" s="42">
        <f t="shared" si="2"/>
        <v>21297220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4589767</v>
      </c>
      <c r="D26" s="35">
        <v>732716</v>
      </c>
      <c r="E26" s="36">
        <v>2981409</v>
      </c>
      <c r="F26" s="48">
        <v>4711222</v>
      </c>
      <c r="G26" s="35">
        <v>3604024</v>
      </c>
      <c r="H26" s="52">
        <v>3604024</v>
      </c>
      <c r="I26" s="38">
        <v>3857486</v>
      </c>
      <c r="J26" s="37">
        <v>6776816</v>
      </c>
      <c r="K26" s="35">
        <v>2580925</v>
      </c>
      <c r="L26" s="36">
        <v>2699648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-2749387</v>
      </c>
      <c r="D28" s="35">
        <v>2019438</v>
      </c>
      <c r="E28" s="36">
        <v>193101</v>
      </c>
      <c r="F28" s="37">
        <v>-203162</v>
      </c>
      <c r="G28" s="35">
        <v>-248247</v>
      </c>
      <c r="H28" s="36">
        <v>-248247</v>
      </c>
      <c r="I28" s="38">
        <v>298060</v>
      </c>
      <c r="J28" s="37">
        <v>-3147000</v>
      </c>
      <c r="K28" s="35">
        <v>-313249</v>
      </c>
      <c r="L28" s="36">
        <v>-327658</v>
      </c>
    </row>
    <row r="29" spans="1:12" x14ac:dyDescent="0.25">
      <c r="A29" s="40" t="s">
        <v>41</v>
      </c>
      <c r="B29" s="20" t="s">
        <v>19</v>
      </c>
      <c r="C29" s="41">
        <f>C26+C27+C28</f>
        <v>1840380</v>
      </c>
      <c r="D29" s="41">
        <f t="shared" ref="D29:L29" si="3">D26+D27+D28</f>
        <v>2752154</v>
      </c>
      <c r="E29" s="42">
        <f t="shared" si="3"/>
        <v>3174510</v>
      </c>
      <c r="F29" s="43">
        <f t="shared" si="3"/>
        <v>4508060</v>
      </c>
      <c r="G29" s="41">
        <f t="shared" si="3"/>
        <v>3355777</v>
      </c>
      <c r="H29" s="42">
        <f t="shared" si="3"/>
        <v>3355777</v>
      </c>
      <c r="I29" s="44">
        <f t="shared" si="3"/>
        <v>4155546</v>
      </c>
      <c r="J29" s="45">
        <f t="shared" si="3"/>
        <v>3629816</v>
      </c>
      <c r="K29" s="41">
        <f t="shared" si="3"/>
        <v>2267676</v>
      </c>
      <c r="L29" s="42">
        <f t="shared" si="3"/>
        <v>2371990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7975176</v>
      </c>
      <c r="D32" s="35">
        <v>5705276</v>
      </c>
      <c r="E32" s="36">
        <v>9463852</v>
      </c>
      <c r="F32" s="48">
        <v>9967662</v>
      </c>
      <c r="G32" s="35">
        <v>8725444</v>
      </c>
      <c r="H32" s="52">
        <v>8725444</v>
      </c>
      <c r="I32" s="38">
        <v>8227583</v>
      </c>
      <c r="J32" s="37">
        <v>10624461</v>
      </c>
      <c r="K32" s="35">
        <v>12661654</v>
      </c>
      <c r="L32" s="36">
        <v>13244090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-3315667</v>
      </c>
      <c r="D34" s="35">
        <v>-236944</v>
      </c>
      <c r="E34" s="36">
        <v>-3340119</v>
      </c>
      <c r="F34" s="48">
        <v>0</v>
      </c>
      <c r="G34" s="35">
        <v>-3044280</v>
      </c>
      <c r="H34" s="52">
        <v>-3044280</v>
      </c>
      <c r="I34" s="38">
        <v>-2916545</v>
      </c>
      <c r="J34" s="37">
        <v>-2817035</v>
      </c>
      <c r="K34" s="35">
        <v>-4417611</v>
      </c>
      <c r="L34" s="36">
        <v>-4620821</v>
      </c>
    </row>
    <row r="35" spans="1:12" ht="22.5" customHeight="1" x14ac:dyDescent="0.25">
      <c r="A35" s="46" t="s">
        <v>46</v>
      </c>
      <c r="B35" s="20" t="s">
        <v>19</v>
      </c>
      <c r="C35" s="35">
        <v>-537243</v>
      </c>
      <c r="D35" s="35">
        <v>0</v>
      </c>
      <c r="E35" s="36">
        <v>0</v>
      </c>
      <c r="F35" s="48">
        <v>-4047576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4122266</v>
      </c>
      <c r="D36" s="41">
        <f t="shared" ref="D36:L36" si="4">D32+D33+D34+D35</f>
        <v>5468332</v>
      </c>
      <c r="E36" s="42">
        <f t="shared" si="4"/>
        <v>6123733</v>
      </c>
      <c r="F36" s="43">
        <f t="shared" si="4"/>
        <v>5920086</v>
      </c>
      <c r="G36" s="41">
        <f t="shared" si="4"/>
        <v>5681164</v>
      </c>
      <c r="H36" s="42">
        <f t="shared" si="4"/>
        <v>5681164</v>
      </c>
      <c r="I36" s="44">
        <f t="shared" si="4"/>
        <v>5311038</v>
      </c>
      <c r="J36" s="45">
        <f t="shared" si="4"/>
        <v>7807426</v>
      </c>
      <c r="K36" s="41">
        <f t="shared" si="4"/>
        <v>8244043</v>
      </c>
      <c r="L36" s="42">
        <f t="shared" si="4"/>
        <v>8623269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53897759</v>
      </c>
      <c r="D53" s="35">
        <v>56763579</v>
      </c>
      <c r="E53" s="36">
        <v>63766797</v>
      </c>
      <c r="F53" s="48">
        <v>61184553</v>
      </c>
      <c r="G53" s="35">
        <v>61184553</v>
      </c>
      <c r="H53" s="52">
        <v>61184553</v>
      </c>
      <c r="I53" s="38">
        <v>54870061</v>
      </c>
      <c r="J53" s="37">
        <v>68233203</v>
      </c>
      <c r="K53" s="35">
        <v>52554419</v>
      </c>
      <c r="L53" s="36">
        <v>55497465</v>
      </c>
    </row>
    <row r="54" spans="1:12" x14ac:dyDescent="0.25">
      <c r="A54" s="34" t="s">
        <v>52</v>
      </c>
      <c r="B54" s="20" t="s">
        <v>19</v>
      </c>
      <c r="C54" s="35">
        <v>8746698</v>
      </c>
      <c r="D54" s="35">
        <v>9905534</v>
      </c>
      <c r="E54" s="36">
        <v>11043687</v>
      </c>
      <c r="F54" s="48">
        <v>10472274</v>
      </c>
      <c r="G54" s="35">
        <v>10472274</v>
      </c>
      <c r="H54" s="52">
        <v>10472274</v>
      </c>
      <c r="I54" s="38">
        <v>9019712</v>
      </c>
      <c r="J54" s="37">
        <v>11406934</v>
      </c>
      <c r="K54" s="35">
        <v>13293885</v>
      </c>
      <c r="L54" s="36">
        <v>14038341</v>
      </c>
    </row>
    <row r="55" spans="1:12" x14ac:dyDescent="0.25">
      <c r="A55" s="34" t="s">
        <v>53</v>
      </c>
      <c r="B55" s="20" t="s">
        <v>19</v>
      </c>
      <c r="C55" s="35">
        <v>3705452</v>
      </c>
      <c r="D55" s="35">
        <v>3841213</v>
      </c>
      <c r="E55" s="36">
        <v>4468468</v>
      </c>
      <c r="F55" s="48">
        <v>4286190</v>
      </c>
      <c r="G55" s="35">
        <v>4286190</v>
      </c>
      <c r="H55" s="52">
        <v>4286190</v>
      </c>
      <c r="I55" s="38">
        <v>3825240</v>
      </c>
      <c r="J55" s="37">
        <v>4945001</v>
      </c>
      <c r="K55" s="35">
        <v>4841602</v>
      </c>
      <c r="L55" s="36">
        <v>5112730</v>
      </c>
    </row>
    <row r="56" spans="1:12" x14ac:dyDescent="0.25">
      <c r="A56" s="34" t="s">
        <v>54</v>
      </c>
      <c r="B56" s="20" t="s">
        <v>19</v>
      </c>
      <c r="C56" s="35">
        <v>2914855</v>
      </c>
      <c r="D56" s="35">
        <v>2218890</v>
      </c>
      <c r="E56" s="36">
        <v>4063286</v>
      </c>
      <c r="F56" s="48">
        <v>3874688</v>
      </c>
      <c r="G56" s="35">
        <v>3874688</v>
      </c>
      <c r="H56" s="52">
        <v>3874688</v>
      </c>
      <c r="I56" s="38">
        <v>3543896</v>
      </c>
      <c r="J56" s="37">
        <v>4466085</v>
      </c>
      <c r="K56" s="35">
        <v>4574234</v>
      </c>
      <c r="L56" s="36">
        <v>4830391</v>
      </c>
    </row>
    <row r="57" spans="1:12" x14ac:dyDescent="0.25">
      <c r="A57" s="34" t="s">
        <v>55</v>
      </c>
      <c r="B57" s="20" t="s">
        <v>19</v>
      </c>
      <c r="C57" s="35">
        <v>4156768</v>
      </c>
      <c r="D57" s="35">
        <v>4217308</v>
      </c>
      <c r="E57" s="36">
        <v>4295462</v>
      </c>
      <c r="F57" s="48">
        <v>4950203</v>
      </c>
      <c r="G57" s="35">
        <v>4950203</v>
      </c>
      <c r="H57" s="52">
        <v>4950203</v>
      </c>
      <c r="I57" s="38">
        <v>2732546</v>
      </c>
      <c r="J57" s="37">
        <v>4577721</v>
      </c>
      <c r="K57" s="35">
        <v>5717864</v>
      </c>
      <c r="L57" s="36">
        <v>6038063</v>
      </c>
    </row>
    <row r="58" spans="1:12" x14ac:dyDescent="0.25">
      <c r="A58" s="34" t="s">
        <v>56</v>
      </c>
      <c r="B58" s="20" t="s">
        <v>19</v>
      </c>
      <c r="C58" s="35">
        <v>4917197</v>
      </c>
      <c r="D58" s="35">
        <v>5269311</v>
      </c>
      <c r="E58" s="36">
        <v>6200979</v>
      </c>
      <c r="F58" s="48">
        <v>5617338</v>
      </c>
      <c r="G58" s="35">
        <v>5617338</v>
      </c>
      <c r="H58" s="52">
        <v>5617338</v>
      </c>
      <c r="I58" s="38">
        <v>5675868</v>
      </c>
      <c r="J58" s="37">
        <v>7156669</v>
      </c>
      <c r="K58" s="35">
        <v>12114143</v>
      </c>
      <c r="L58" s="36">
        <v>12792534</v>
      </c>
    </row>
    <row r="59" spans="1:12" x14ac:dyDescent="0.25">
      <c r="A59" s="34" t="s">
        <v>57</v>
      </c>
      <c r="B59" s="20" t="s">
        <v>19</v>
      </c>
      <c r="C59" s="35">
        <v>650966</v>
      </c>
      <c r="D59" s="35">
        <v>666515</v>
      </c>
      <c r="E59" s="36">
        <v>800175</v>
      </c>
      <c r="F59" s="48">
        <v>718119</v>
      </c>
      <c r="G59" s="35">
        <v>718119</v>
      </c>
      <c r="H59" s="52">
        <v>718119</v>
      </c>
      <c r="I59" s="38">
        <v>755865</v>
      </c>
      <c r="J59" s="37">
        <v>1049845</v>
      </c>
      <c r="K59" s="35">
        <v>1866755</v>
      </c>
      <c r="L59" s="36">
        <v>1971293</v>
      </c>
    </row>
    <row r="60" spans="1:12" x14ac:dyDescent="0.25">
      <c r="A60" s="34" t="s">
        <v>58</v>
      </c>
      <c r="B60" s="20" t="s">
        <v>19</v>
      </c>
      <c r="C60" s="35">
        <v>719756</v>
      </c>
      <c r="D60" s="35">
        <v>807197</v>
      </c>
      <c r="E60" s="36">
        <v>795462</v>
      </c>
      <c r="F60" s="48">
        <v>685155</v>
      </c>
      <c r="G60" s="35">
        <v>685155</v>
      </c>
      <c r="H60" s="52">
        <v>685155</v>
      </c>
      <c r="I60" s="38">
        <v>614847</v>
      </c>
      <c r="J60" s="37">
        <v>753020</v>
      </c>
      <c r="K60" s="35">
        <v>6997840</v>
      </c>
      <c r="L60" s="36">
        <v>7389719</v>
      </c>
    </row>
    <row r="61" spans="1:12" x14ac:dyDescent="0.25">
      <c r="A61" s="34" t="s">
        <v>59</v>
      </c>
      <c r="B61" s="20" t="s">
        <v>19</v>
      </c>
      <c r="C61" s="35">
        <v>721975</v>
      </c>
      <c r="D61" s="35">
        <v>600568</v>
      </c>
      <c r="E61" s="36">
        <v>904810</v>
      </c>
      <c r="F61" s="48">
        <v>571854</v>
      </c>
      <c r="G61" s="35">
        <v>571854</v>
      </c>
      <c r="H61" s="52">
        <v>571854</v>
      </c>
      <c r="I61" s="38">
        <v>986237</v>
      </c>
      <c r="J61" s="37">
        <v>1209585</v>
      </c>
      <c r="K61" s="35">
        <v>7302695</v>
      </c>
      <c r="L61" s="36">
        <v>7711648</v>
      </c>
    </row>
    <row r="62" spans="1:12" x14ac:dyDescent="0.25">
      <c r="A62" s="34" t="s">
        <v>60</v>
      </c>
      <c r="B62" s="20" t="s">
        <v>19</v>
      </c>
      <c r="C62" s="35">
        <v>45647</v>
      </c>
      <c r="D62" s="35">
        <v>142323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426206</v>
      </c>
      <c r="E63" s="36">
        <v>454530</v>
      </c>
      <c r="F63" s="48">
        <v>0</v>
      </c>
      <c r="G63" s="35">
        <v>0</v>
      </c>
      <c r="H63" s="52">
        <v>0</v>
      </c>
      <c r="I63" s="38">
        <v>253905</v>
      </c>
      <c r="J63" s="37">
        <v>13559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1573240</v>
      </c>
      <c r="D64" s="35">
        <v>-223336</v>
      </c>
      <c r="E64" s="36">
        <v>640993</v>
      </c>
      <c r="F64" s="48">
        <v>0</v>
      </c>
      <c r="G64" s="35">
        <v>0</v>
      </c>
      <c r="H64" s="52">
        <v>0</v>
      </c>
      <c r="I64" s="38">
        <v>163049</v>
      </c>
      <c r="J64" s="37">
        <v>530993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8946</v>
      </c>
      <c r="L65" s="36">
        <v>9447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179271</v>
      </c>
      <c r="E66" s="36">
        <v>184675</v>
      </c>
      <c r="F66" s="48">
        <v>120782</v>
      </c>
      <c r="G66" s="35">
        <v>120782</v>
      </c>
      <c r="H66" s="52">
        <v>120782</v>
      </c>
      <c r="I66" s="38">
        <v>185346</v>
      </c>
      <c r="J66" s="37">
        <v>240396</v>
      </c>
      <c r="K66" s="35">
        <v>419994</v>
      </c>
      <c r="L66" s="36">
        <v>443513</v>
      </c>
    </row>
    <row r="67" spans="1:12" x14ac:dyDescent="0.25">
      <c r="A67" s="34" t="s">
        <v>66</v>
      </c>
      <c r="B67" s="20" t="s">
        <v>19</v>
      </c>
      <c r="C67" s="35">
        <v>1146426</v>
      </c>
      <c r="D67" s="35">
        <v>435201</v>
      </c>
      <c r="E67" s="36">
        <v>623856</v>
      </c>
      <c r="F67" s="48">
        <v>350417</v>
      </c>
      <c r="G67" s="35">
        <v>350417</v>
      </c>
      <c r="H67" s="52">
        <v>350417</v>
      </c>
      <c r="I67" s="38">
        <v>333913</v>
      </c>
      <c r="J67" s="37">
        <v>90899</v>
      </c>
      <c r="K67" s="35">
        <v>569762</v>
      </c>
      <c r="L67" s="36">
        <v>601669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83196739</v>
      </c>
      <c r="D69" s="41">
        <f t="shared" ref="D69:L69" si="5">SUM(D53:D68)</f>
        <v>85249780</v>
      </c>
      <c r="E69" s="42">
        <f t="shared" si="5"/>
        <v>98243180</v>
      </c>
      <c r="F69" s="43">
        <f t="shared" si="5"/>
        <v>92831573</v>
      </c>
      <c r="G69" s="41">
        <f t="shared" si="5"/>
        <v>92831573</v>
      </c>
      <c r="H69" s="42">
        <f t="shared" si="5"/>
        <v>92831573</v>
      </c>
      <c r="I69" s="44">
        <f t="shared" si="5"/>
        <v>82960485</v>
      </c>
      <c r="J69" s="45">
        <f t="shared" si="5"/>
        <v>104673910</v>
      </c>
      <c r="K69" s="41">
        <f t="shared" si="5"/>
        <v>110262139</v>
      </c>
      <c r="L69" s="42">
        <f t="shared" si="5"/>
        <v>116436813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9181</v>
      </c>
      <c r="L70" s="36">
        <v>9695</v>
      </c>
    </row>
    <row r="71" spans="1:12" x14ac:dyDescent="0.25">
      <c r="A71" s="59" t="s">
        <v>71</v>
      </c>
      <c r="B71" s="20" t="s">
        <v>72</v>
      </c>
      <c r="C71" s="41">
        <f>C69+C70</f>
        <v>83196739</v>
      </c>
      <c r="D71" s="41">
        <f t="shared" ref="D71:L71" si="6">D69+D70</f>
        <v>85249780</v>
      </c>
      <c r="E71" s="42">
        <f t="shared" si="6"/>
        <v>98243180</v>
      </c>
      <c r="F71" s="43">
        <f t="shared" si="6"/>
        <v>92831573</v>
      </c>
      <c r="G71" s="41">
        <f t="shared" si="6"/>
        <v>92831573</v>
      </c>
      <c r="H71" s="42">
        <f t="shared" si="6"/>
        <v>92831573</v>
      </c>
      <c r="I71" s="44">
        <f t="shared" si="6"/>
        <v>82960485</v>
      </c>
      <c r="J71" s="45">
        <f t="shared" si="6"/>
        <v>104673910</v>
      </c>
      <c r="K71" s="41">
        <f t="shared" si="6"/>
        <v>110271320</v>
      </c>
      <c r="L71" s="42">
        <f t="shared" si="6"/>
        <v>116446508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27185791</v>
      </c>
      <c r="D79" s="35">
        <v>29707772</v>
      </c>
      <c r="E79" s="36">
        <v>11332</v>
      </c>
      <c r="F79" s="48">
        <v>26783230</v>
      </c>
      <c r="G79" s="35">
        <v>28780696</v>
      </c>
      <c r="H79" s="52">
        <v>28780696</v>
      </c>
      <c r="I79" s="38">
        <v>0</v>
      </c>
      <c r="J79" s="37">
        <v>28095609</v>
      </c>
      <c r="K79" s="35">
        <v>26814482</v>
      </c>
      <c r="L79" s="36">
        <v>28047949</v>
      </c>
    </row>
    <row r="80" spans="1:12" x14ac:dyDescent="0.25">
      <c r="A80" s="34" t="s">
        <v>75</v>
      </c>
      <c r="B80" s="20" t="s">
        <v>19</v>
      </c>
      <c r="C80" s="35">
        <v>2205270</v>
      </c>
      <c r="D80" s="35">
        <v>2400785</v>
      </c>
      <c r="E80" s="36">
        <v>0</v>
      </c>
      <c r="F80" s="48">
        <v>1670800</v>
      </c>
      <c r="G80" s="35">
        <v>1670800</v>
      </c>
      <c r="H80" s="52">
        <v>1670800</v>
      </c>
      <c r="I80" s="38">
        <v>0</v>
      </c>
      <c r="J80" s="37">
        <v>1752669</v>
      </c>
      <c r="K80" s="35">
        <v>1725900</v>
      </c>
      <c r="L80" s="36">
        <v>1805291</v>
      </c>
    </row>
    <row r="81" spans="1:12" x14ac:dyDescent="0.25">
      <c r="A81" s="34" t="s">
        <v>76</v>
      </c>
      <c r="B81" s="20" t="s">
        <v>19</v>
      </c>
      <c r="C81" s="35">
        <v>11650111</v>
      </c>
      <c r="D81" s="35">
        <v>-9170253</v>
      </c>
      <c r="E81" s="36">
        <v>0</v>
      </c>
      <c r="F81" s="48">
        <v>1997466</v>
      </c>
      <c r="G81" s="35">
        <v>6847466</v>
      </c>
      <c r="H81" s="52">
        <v>6847466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41041172</v>
      </c>
      <c r="D83" s="41">
        <f t="shared" ref="D83:L83" si="7">SUM(D79:D81)</f>
        <v>22938304</v>
      </c>
      <c r="E83" s="42">
        <f t="shared" si="7"/>
        <v>11332</v>
      </c>
      <c r="F83" s="43">
        <f t="shared" si="7"/>
        <v>30451496</v>
      </c>
      <c r="G83" s="41">
        <f t="shared" si="7"/>
        <v>37298962</v>
      </c>
      <c r="H83" s="42">
        <f t="shared" si="7"/>
        <v>37298962</v>
      </c>
      <c r="I83" s="44">
        <f t="shared" si="7"/>
        <v>0</v>
      </c>
      <c r="J83" s="45">
        <f t="shared" si="7"/>
        <v>29848278</v>
      </c>
      <c r="K83" s="41">
        <f t="shared" si="7"/>
        <v>28540382</v>
      </c>
      <c r="L83" s="42">
        <f t="shared" si="7"/>
        <v>29853240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19824244</v>
      </c>
      <c r="D86" s="35">
        <v>23187647</v>
      </c>
      <c r="E86" s="36">
        <v>22453722</v>
      </c>
      <c r="F86" s="48">
        <v>32310841</v>
      </c>
      <c r="G86" s="35">
        <v>28096383</v>
      </c>
      <c r="H86" s="52">
        <v>28096383</v>
      </c>
      <c r="I86" s="38">
        <v>24932190</v>
      </c>
      <c r="J86" s="37">
        <v>31949779</v>
      </c>
      <c r="K86" s="35">
        <v>35299723</v>
      </c>
      <c r="L86" s="36">
        <v>39796907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19824244</v>
      </c>
      <c r="D88" s="41">
        <f t="shared" ref="D88:L88" si="8">SUM(D86:D87)</f>
        <v>23187647</v>
      </c>
      <c r="E88" s="42">
        <f t="shared" si="8"/>
        <v>22453722</v>
      </c>
      <c r="F88" s="43">
        <f t="shared" si="8"/>
        <v>32310841</v>
      </c>
      <c r="G88" s="41">
        <f t="shared" si="8"/>
        <v>28096383</v>
      </c>
      <c r="H88" s="42">
        <f t="shared" si="8"/>
        <v>28096383</v>
      </c>
      <c r="I88" s="44">
        <f t="shared" si="8"/>
        <v>24932190</v>
      </c>
      <c r="J88" s="45">
        <f t="shared" si="8"/>
        <v>31949779</v>
      </c>
      <c r="K88" s="41">
        <f t="shared" si="8"/>
        <v>35299723</v>
      </c>
      <c r="L88" s="42">
        <f t="shared" si="8"/>
        <v>39796907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10000</v>
      </c>
      <c r="F91" s="48">
        <v>0</v>
      </c>
      <c r="G91" s="35">
        <v>0</v>
      </c>
      <c r="H91" s="52">
        <v>0</v>
      </c>
      <c r="I91" s="38">
        <v>51810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10000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51810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9635813</v>
      </c>
      <c r="D96" s="35">
        <v>12864984</v>
      </c>
      <c r="E96" s="36">
        <v>16799911</v>
      </c>
      <c r="F96" s="48">
        <v>10630000</v>
      </c>
      <c r="G96" s="35">
        <v>12942757</v>
      </c>
      <c r="H96" s="52">
        <v>12942757</v>
      </c>
      <c r="I96" s="38">
        <v>16088751</v>
      </c>
      <c r="J96" s="37">
        <v>10254480</v>
      </c>
      <c r="K96" s="35">
        <v>10608395</v>
      </c>
      <c r="L96" s="36">
        <v>11096381</v>
      </c>
    </row>
    <row r="97" spans="1:12" x14ac:dyDescent="0.25">
      <c r="A97" s="55" t="s">
        <v>87</v>
      </c>
      <c r="B97" s="20" t="s">
        <v>19</v>
      </c>
      <c r="C97" s="35">
        <v>2265319</v>
      </c>
      <c r="D97" s="35">
        <v>760962</v>
      </c>
      <c r="E97" s="36">
        <v>7000855</v>
      </c>
      <c r="F97" s="48">
        <v>4976000</v>
      </c>
      <c r="G97" s="35">
        <v>5214997</v>
      </c>
      <c r="H97" s="52">
        <v>5214997</v>
      </c>
      <c r="I97" s="38">
        <v>2026211</v>
      </c>
      <c r="J97" s="37">
        <v>4528369</v>
      </c>
      <c r="K97" s="35">
        <v>3743282</v>
      </c>
      <c r="L97" s="36">
        <v>2807005</v>
      </c>
    </row>
    <row r="98" spans="1:12" x14ac:dyDescent="0.25">
      <c r="A98" s="55" t="s">
        <v>88</v>
      </c>
      <c r="B98" s="20" t="s">
        <v>19</v>
      </c>
      <c r="C98" s="35">
        <v>9716005</v>
      </c>
      <c r="D98" s="35">
        <v>7168694</v>
      </c>
      <c r="E98" s="36">
        <v>16306268</v>
      </c>
      <c r="F98" s="48">
        <v>20475000</v>
      </c>
      <c r="G98" s="35">
        <v>19108154</v>
      </c>
      <c r="H98" s="52">
        <v>19108154</v>
      </c>
      <c r="I98" s="38">
        <v>22454514</v>
      </c>
      <c r="J98" s="37">
        <v>18982129</v>
      </c>
      <c r="K98" s="35">
        <v>13857735</v>
      </c>
      <c r="L98" s="36">
        <v>14495188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21617137</v>
      </c>
      <c r="D127" s="41">
        <f t="shared" ref="D127:L127" si="10">SUM(D96:D98)</f>
        <v>20794640</v>
      </c>
      <c r="E127" s="42">
        <f t="shared" si="10"/>
        <v>40107034</v>
      </c>
      <c r="F127" s="43">
        <f t="shared" si="10"/>
        <v>36081000</v>
      </c>
      <c r="G127" s="41">
        <f t="shared" si="10"/>
        <v>37265908</v>
      </c>
      <c r="H127" s="42">
        <f t="shared" si="10"/>
        <v>37265908</v>
      </c>
      <c r="I127" s="44">
        <f t="shared" si="10"/>
        <v>40569476</v>
      </c>
      <c r="J127" s="45">
        <f t="shared" si="10"/>
        <v>33764978</v>
      </c>
      <c r="K127" s="41">
        <f t="shared" si="10"/>
        <v>28209412</v>
      </c>
      <c r="L127" s="42">
        <f t="shared" si="10"/>
        <v>28398574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622119</v>
      </c>
      <c r="D130" s="35">
        <v>710319</v>
      </c>
      <c r="E130" s="36">
        <v>543577</v>
      </c>
      <c r="F130" s="48">
        <v>543364</v>
      </c>
      <c r="G130" s="35">
        <v>1107145</v>
      </c>
      <c r="H130" s="52">
        <v>1107145</v>
      </c>
      <c r="I130" s="38">
        <v>476239</v>
      </c>
      <c r="J130" s="37">
        <v>495643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2040767</v>
      </c>
      <c r="D133" s="35">
        <v>3135469</v>
      </c>
      <c r="E133" s="36">
        <v>7562777</v>
      </c>
      <c r="F133" s="48">
        <v>4000000</v>
      </c>
      <c r="G133" s="35">
        <v>4000000</v>
      </c>
      <c r="H133" s="52">
        <v>4000000</v>
      </c>
      <c r="I133" s="38">
        <v>3262216</v>
      </c>
      <c r="J133" s="37">
        <v>2173913</v>
      </c>
      <c r="K133" s="35">
        <v>9689985</v>
      </c>
      <c r="L133" s="36">
        <v>10135724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21330505</v>
      </c>
      <c r="D136" s="35">
        <v>29846652</v>
      </c>
      <c r="E136" s="36">
        <v>23651525</v>
      </c>
      <c r="F136" s="48">
        <v>22528026</v>
      </c>
      <c r="G136" s="35">
        <v>34930806</v>
      </c>
      <c r="H136" s="52">
        <v>34930806</v>
      </c>
      <c r="I136" s="38">
        <v>24598934</v>
      </c>
      <c r="J136" s="37">
        <v>16932764</v>
      </c>
      <c r="K136" s="35">
        <v>20353015</v>
      </c>
      <c r="L136" s="36">
        <v>21289252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23993391</v>
      </c>
      <c r="D157" s="66">
        <f t="shared" ref="D157:L157" si="11">+D130+D131+D133+D136</f>
        <v>33692440</v>
      </c>
      <c r="E157" s="67">
        <f t="shared" si="11"/>
        <v>31757879</v>
      </c>
      <c r="F157" s="68">
        <f t="shared" si="11"/>
        <v>27071390</v>
      </c>
      <c r="G157" s="66">
        <f t="shared" si="11"/>
        <v>40037951</v>
      </c>
      <c r="H157" s="67">
        <f t="shared" si="11"/>
        <v>40037951</v>
      </c>
      <c r="I157" s="69">
        <f t="shared" si="11"/>
        <v>28337389</v>
      </c>
      <c r="J157" s="70">
        <f t="shared" si="11"/>
        <v>19602320</v>
      </c>
      <c r="K157" s="66">
        <f t="shared" si="11"/>
        <v>30043000</v>
      </c>
      <c r="L157" s="67">
        <f t="shared" si="11"/>
        <v>31424976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81328</v>
      </c>
      <c r="D161" s="35">
        <v>171917</v>
      </c>
      <c r="E161" s="36">
        <v>130488</v>
      </c>
      <c r="F161" s="48">
        <v>200000</v>
      </c>
      <c r="G161" s="35">
        <v>200000</v>
      </c>
      <c r="H161" s="52">
        <v>200000</v>
      </c>
      <c r="I161" s="38">
        <v>213997</v>
      </c>
      <c r="J161" s="37">
        <v>200000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4721063</v>
      </c>
      <c r="D162" s="35">
        <v>2344772</v>
      </c>
      <c r="E162" s="36">
        <v>3612017</v>
      </c>
      <c r="F162" s="48">
        <v>10075000</v>
      </c>
      <c r="G162" s="35">
        <v>10145870</v>
      </c>
      <c r="H162" s="52">
        <v>10145870</v>
      </c>
      <c r="I162" s="38">
        <v>6670551</v>
      </c>
      <c r="J162" s="37">
        <v>9747086</v>
      </c>
      <c r="K162" s="35">
        <v>2290530</v>
      </c>
      <c r="L162" s="36">
        <v>2395894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33172</v>
      </c>
      <c r="E163" s="36">
        <v>340320</v>
      </c>
      <c r="F163" s="48">
        <v>300000</v>
      </c>
      <c r="G163" s="35">
        <v>150000</v>
      </c>
      <c r="H163" s="52">
        <v>150000</v>
      </c>
      <c r="I163" s="38">
        <v>230440</v>
      </c>
      <c r="J163" s="37">
        <v>347826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4802391</v>
      </c>
      <c r="D164" s="81">
        <f t="shared" ref="D164:L164" si="12">SUM(D160:D163)</f>
        <v>2549861</v>
      </c>
      <c r="E164" s="82">
        <f t="shared" si="12"/>
        <v>4082825</v>
      </c>
      <c r="F164" s="80">
        <f t="shared" si="12"/>
        <v>10575000</v>
      </c>
      <c r="G164" s="81">
        <f t="shared" si="12"/>
        <v>10495870</v>
      </c>
      <c r="H164" s="82">
        <f t="shared" si="12"/>
        <v>10495870</v>
      </c>
      <c r="I164" s="83">
        <f t="shared" si="12"/>
        <v>7114988</v>
      </c>
      <c r="J164" s="84">
        <f t="shared" si="12"/>
        <v>10294912</v>
      </c>
      <c r="K164" s="81">
        <f t="shared" si="12"/>
        <v>2290530</v>
      </c>
      <c r="L164" s="82">
        <f t="shared" si="12"/>
        <v>2395894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6216744</v>
      </c>
      <c r="D167" s="35">
        <v>2152557</v>
      </c>
      <c r="E167" s="36">
        <v>8086426</v>
      </c>
      <c r="F167" s="48">
        <v>8447675</v>
      </c>
      <c r="G167" s="35">
        <v>8447675</v>
      </c>
      <c r="H167" s="52">
        <v>8447675</v>
      </c>
      <c r="I167" s="38">
        <v>5208343</v>
      </c>
      <c r="J167" s="37">
        <v>4565217</v>
      </c>
      <c r="K167" s="35">
        <v>8298497</v>
      </c>
      <c r="L167" s="36">
        <v>8680229</v>
      </c>
    </row>
    <row r="168" spans="1:12" x14ac:dyDescent="0.25">
      <c r="A168" s="34" t="s">
        <v>105</v>
      </c>
      <c r="B168" s="20" t="s">
        <v>19</v>
      </c>
      <c r="C168" s="35">
        <v>5750717</v>
      </c>
      <c r="D168" s="35">
        <v>2369176</v>
      </c>
      <c r="E168" s="36">
        <v>4059833</v>
      </c>
      <c r="F168" s="48">
        <v>5702000</v>
      </c>
      <c r="G168" s="35">
        <v>6555307</v>
      </c>
      <c r="H168" s="52">
        <v>6555307</v>
      </c>
      <c r="I168" s="38">
        <v>2807118</v>
      </c>
      <c r="J168" s="37">
        <v>4037406</v>
      </c>
      <c r="K168" s="35">
        <v>3278471</v>
      </c>
      <c r="L168" s="36">
        <v>3429282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11967461</v>
      </c>
      <c r="D169" s="81">
        <f t="shared" si="13"/>
        <v>4521733</v>
      </c>
      <c r="E169" s="82">
        <f t="shared" si="13"/>
        <v>12146259</v>
      </c>
      <c r="F169" s="80">
        <f t="shared" si="13"/>
        <v>14149675</v>
      </c>
      <c r="G169" s="81">
        <f t="shared" si="13"/>
        <v>15002982</v>
      </c>
      <c r="H169" s="82">
        <f t="shared" si="13"/>
        <v>15002982</v>
      </c>
      <c r="I169" s="83">
        <f t="shared" si="13"/>
        <v>8015461</v>
      </c>
      <c r="J169" s="84">
        <f t="shared" si="13"/>
        <v>8602623</v>
      </c>
      <c r="K169" s="81">
        <f t="shared" si="13"/>
        <v>11576968</v>
      </c>
      <c r="L169" s="82">
        <f t="shared" si="13"/>
        <v>12109511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230233413</v>
      </c>
      <c r="D8" s="35">
        <v>244888940</v>
      </c>
      <c r="E8" s="36">
        <v>268182584</v>
      </c>
      <c r="F8" s="37">
        <v>310562698</v>
      </c>
      <c r="G8" s="35">
        <v>299280717</v>
      </c>
      <c r="H8" s="36">
        <v>299280717</v>
      </c>
      <c r="I8" s="38">
        <v>288707230</v>
      </c>
      <c r="J8" s="37">
        <v>304325245</v>
      </c>
      <c r="K8" s="35">
        <v>320950442</v>
      </c>
      <c r="L8" s="36">
        <v>338602719</v>
      </c>
    </row>
    <row r="9" spans="1:12" ht="22.5" customHeight="1" x14ac:dyDescent="0.25">
      <c r="A9" s="39" t="s">
        <v>24</v>
      </c>
      <c r="B9" s="20" t="s">
        <v>19</v>
      </c>
      <c r="C9" s="35">
        <v>-20028772</v>
      </c>
      <c r="D9" s="35">
        <v>-20562464</v>
      </c>
      <c r="E9" s="36">
        <v>-8668186</v>
      </c>
      <c r="F9" s="37">
        <v>-29074903</v>
      </c>
      <c r="G9" s="35">
        <v>-17792922</v>
      </c>
      <c r="H9" s="36">
        <v>-17792922</v>
      </c>
      <c r="I9" s="38">
        <v>-9499501</v>
      </c>
      <c r="J9" s="37">
        <v>-7248804</v>
      </c>
      <c r="K9" s="35">
        <v>-7647492</v>
      </c>
      <c r="L9" s="36">
        <v>-8068092</v>
      </c>
    </row>
    <row r="10" spans="1:12" x14ac:dyDescent="0.25">
      <c r="A10" s="40" t="s">
        <v>25</v>
      </c>
      <c r="B10" s="20" t="s">
        <v>19</v>
      </c>
      <c r="C10" s="41">
        <f>C8+C9</f>
        <v>210204641</v>
      </c>
      <c r="D10" s="41">
        <f t="shared" ref="D10:L10" si="0">D8+D9</f>
        <v>224326476</v>
      </c>
      <c r="E10" s="42">
        <f t="shared" si="0"/>
        <v>259514398</v>
      </c>
      <c r="F10" s="43">
        <f t="shared" si="0"/>
        <v>281487795</v>
      </c>
      <c r="G10" s="41">
        <f t="shared" si="0"/>
        <v>281487795</v>
      </c>
      <c r="H10" s="42">
        <f t="shared" si="0"/>
        <v>281487795</v>
      </c>
      <c r="I10" s="44">
        <f t="shared" si="0"/>
        <v>279207729</v>
      </c>
      <c r="J10" s="45">
        <f t="shared" si="0"/>
        <v>297076441</v>
      </c>
      <c r="K10" s="41">
        <f t="shared" si="0"/>
        <v>313302950</v>
      </c>
      <c r="L10" s="42">
        <f t="shared" si="0"/>
        <v>330534627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286402284</v>
      </c>
      <c r="D14" s="35">
        <v>323302191</v>
      </c>
      <c r="E14" s="36">
        <v>312321987</v>
      </c>
      <c r="F14" s="37">
        <v>395686627</v>
      </c>
      <c r="G14" s="35">
        <v>357735241</v>
      </c>
      <c r="H14" s="36">
        <v>357735241</v>
      </c>
      <c r="I14" s="38">
        <v>362845959</v>
      </c>
      <c r="J14" s="37">
        <v>403167624</v>
      </c>
      <c r="K14" s="35">
        <v>466464948</v>
      </c>
      <c r="L14" s="36">
        <v>539699940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-4485953</v>
      </c>
      <c r="D16" s="35">
        <v>-5308769</v>
      </c>
      <c r="E16" s="36">
        <v>-5845024</v>
      </c>
      <c r="F16" s="37">
        <v>-4955229</v>
      </c>
      <c r="G16" s="35">
        <v>-4955229</v>
      </c>
      <c r="H16" s="36">
        <v>-4955229</v>
      </c>
      <c r="I16" s="38">
        <v>-5873794</v>
      </c>
      <c r="J16" s="37">
        <v>-5584548</v>
      </c>
      <c r="K16" s="35">
        <v>-6461316</v>
      </c>
      <c r="L16" s="36">
        <v>-7475748</v>
      </c>
    </row>
    <row r="17" spans="1:12" x14ac:dyDescent="0.25">
      <c r="A17" s="40" t="s">
        <v>31</v>
      </c>
      <c r="B17" s="20" t="s">
        <v>19</v>
      </c>
      <c r="C17" s="41">
        <f>C14+C15+C16</f>
        <v>281916331</v>
      </c>
      <c r="D17" s="41">
        <f t="shared" ref="D17:L17" si="1">D14+D15+D16</f>
        <v>317993422</v>
      </c>
      <c r="E17" s="42">
        <f t="shared" si="1"/>
        <v>306476963</v>
      </c>
      <c r="F17" s="43">
        <f t="shared" si="1"/>
        <v>390731398</v>
      </c>
      <c r="G17" s="41">
        <f t="shared" si="1"/>
        <v>352780012</v>
      </c>
      <c r="H17" s="42">
        <f t="shared" si="1"/>
        <v>352780012</v>
      </c>
      <c r="I17" s="44">
        <f t="shared" si="1"/>
        <v>356972165</v>
      </c>
      <c r="J17" s="45">
        <f t="shared" si="1"/>
        <v>397583076</v>
      </c>
      <c r="K17" s="41">
        <f t="shared" si="1"/>
        <v>460003632</v>
      </c>
      <c r="L17" s="42">
        <f t="shared" si="1"/>
        <v>532224192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98331219</v>
      </c>
      <c r="D20" s="35">
        <v>63612867</v>
      </c>
      <c r="E20" s="36">
        <v>135999646</v>
      </c>
      <c r="F20" s="37">
        <v>120923449</v>
      </c>
      <c r="G20" s="35">
        <v>138400609</v>
      </c>
      <c r="H20" s="36">
        <v>138400609</v>
      </c>
      <c r="I20" s="38">
        <v>86003908</v>
      </c>
      <c r="J20" s="37">
        <v>148434672</v>
      </c>
      <c r="K20" s="35">
        <v>159196176</v>
      </c>
      <c r="L20" s="36">
        <v>170737884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-17348431</v>
      </c>
      <c r="D22" s="35">
        <v>-18644484</v>
      </c>
      <c r="E22" s="36">
        <v>-18599791</v>
      </c>
      <c r="F22" s="37">
        <v>-19498541</v>
      </c>
      <c r="G22" s="35">
        <v>-19797190</v>
      </c>
      <c r="H22" s="49">
        <v>-19797190</v>
      </c>
      <c r="I22" s="38">
        <v>-18645489</v>
      </c>
      <c r="J22" s="37">
        <v>-21232488</v>
      </c>
      <c r="K22" s="35">
        <v>-22771848</v>
      </c>
      <c r="L22" s="36">
        <v>-24422796</v>
      </c>
    </row>
    <row r="23" spans="1:12" x14ac:dyDescent="0.25">
      <c r="A23" s="40" t="s">
        <v>36</v>
      </c>
      <c r="B23" s="50" t="s">
        <v>19</v>
      </c>
      <c r="C23" s="41">
        <f>C20+C21+C22</f>
        <v>80982788</v>
      </c>
      <c r="D23" s="41">
        <f t="shared" ref="D23:L23" si="2">D20+D21+D22</f>
        <v>44968383</v>
      </c>
      <c r="E23" s="42">
        <f t="shared" si="2"/>
        <v>117399855</v>
      </c>
      <c r="F23" s="43">
        <f t="shared" si="2"/>
        <v>101424908</v>
      </c>
      <c r="G23" s="41">
        <f t="shared" si="2"/>
        <v>118603419</v>
      </c>
      <c r="H23" s="42">
        <f t="shared" si="2"/>
        <v>118603419</v>
      </c>
      <c r="I23" s="44">
        <f t="shared" si="2"/>
        <v>67358419</v>
      </c>
      <c r="J23" s="45">
        <f t="shared" si="2"/>
        <v>127202184</v>
      </c>
      <c r="K23" s="41">
        <f t="shared" si="2"/>
        <v>136424328</v>
      </c>
      <c r="L23" s="42">
        <f t="shared" si="2"/>
        <v>146315088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62126595</v>
      </c>
      <c r="D26" s="35">
        <v>64146571</v>
      </c>
      <c r="E26" s="36">
        <v>73856685</v>
      </c>
      <c r="F26" s="48">
        <v>75949612</v>
      </c>
      <c r="G26" s="35">
        <v>77613581</v>
      </c>
      <c r="H26" s="52">
        <v>77613581</v>
      </c>
      <c r="I26" s="38">
        <v>67174693</v>
      </c>
      <c r="J26" s="37">
        <v>82658472</v>
      </c>
      <c r="K26" s="35">
        <v>88031268</v>
      </c>
      <c r="L26" s="36">
        <v>93753300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-9780726</v>
      </c>
      <c r="D28" s="35">
        <v>-10780120</v>
      </c>
      <c r="E28" s="36">
        <v>-12059781</v>
      </c>
      <c r="F28" s="37">
        <v>-12635128</v>
      </c>
      <c r="G28" s="35">
        <v>-13345283</v>
      </c>
      <c r="H28" s="36">
        <v>-13345283</v>
      </c>
      <c r="I28" s="38">
        <v>-13112638</v>
      </c>
      <c r="J28" s="37">
        <v>-14212728</v>
      </c>
      <c r="K28" s="35">
        <v>-15136560</v>
      </c>
      <c r="L28" s="36">
        <v>-16120428</v>
      </c>
    </row>
    <row r="29" spans="1:12" x14ac:dyDescent="0.25">
      <c r="A29" s="40" t="s">
        <v>41</v>
      </c>
      <c r="B29" s="20" t="s">
        <v>19</v>
      </c>
      <c r="C29" s="41">
        <f>C26+C27+C28</f>
        <v>52345869</v>
      </c>
      <c r="D29" s="41">
        <f t="shared" ref="D29:L29" si="3">D26+D27+D28</f>
        <v>53366451</v>
      </c>
      <c r="E29" s="42">
        <f t="shared" si="3"/>
        <v>61796904</v>
      </c>
      <c r="F29" s="43">
        <f t="shared" si="3"/>
        <v>63314484</v>
      </c>
      <c r="G29" s="41">
        <f t="shared" si="3"/>
        <v>64268298</v>
      </c>
      <c r="H29" s="42">
        <f t="shared" si="3"/>
        <v>64268298</v>
      </c>
      <c r="I29" s="44">
        <f t="shared" si="3"/>
        <v>54062055</v>
      </c>
      <c r="J29" s="45">
        <f t="shared" si="3"/>
        <v>68445744</v>
      </c>
      <c r="K29" s="41">
        <f t="shared" si="3"/>
        <v>72894708</v>
      </c>
      <c r="L29" s="42">
        <f t="shared" si="3"/>
        <v>77632872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71993473</v>
      </c>
      <c r="D32" s="35">
        <v>74222351</v>
      </c>
      <c r="E32" s="36">
        <v>61945030</v>
      </c>
      <c r="F32" s="48">
        <v>66396182</v>
      </c>
      <c r="G32" s="35">
        <v>66781717</v>
      </c>
      <c r="H32" s="52">
        <v>66781717</v>
      </c>
      <c r="I32" s="38">
        <v>57360940</v>
      </c>
      <c r="J32" s="37">
        <v>96813192</v>
      </c>
      <c r="K32" s="35">
        <v>103106040</v>
      </c>
      <c r="L32" s="36">
        <v>109807944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-18019838</v>
      </c>
      <c r="D35" s="35">
        <v>-19696754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-25690656</v>
      </c>
      <c r="K35" s="35">
        <v>-27360552</v>
      </c>
      <c r="L35" s="36">
        <v>-29138988</v>
      </c>
    </row>
    <row r="36" spans="1:12" x14ac:dyDescent="0.25">
      <c r="A36" s="40" t="s">
        <v>47</v>
      </c>
      <c r="B36" s="20" t="s">
        <v>19</v>
      </c>
      <c r="C36" s="41">
        <f>C32+C33+C34+C35</f>
        <v>53973635</v>
      </c>
      <c r="D36" s="41">
        <f t="shared" ref="D36:L36" si="4">D32+D33+D34+D35</f>
        <v>54525597</v>
      </c>
      <c r="E36" s="42">
        <f t="shared" si="4"/>
        <v>61945030</v>
      </c>
      <c r="F36" s="43">
        <f t="shared" si="4"/>
        <v>66396182</v>
      </c>
      <c r="G36" s="41">
        <f t="shared" si="4"/>
        <v>66781717</v>
      </c>
      <c r="H36" s="42">
        <f t="shared" si="4"/>
        <v>66781717</v>
      </c>
      <c r="I36" s="44">
        <f t="shared" si="4"/>
        <v>57360940</v>
      </c>
      <c r="J36" s="45">
        <f t="shared" si="4"/>
        <v>71122536</v>
      </c>
      <c r="K36" s="41">
        <f t="shared" si="4"/>
        <v>75745488</v>
      </c>
      <c r="L36" s="42">
        <f t="shared" si="4"/>
        <v>80668956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195286679</v>
      </c>
      <c r="D53" s="35">
        <v>206449979</v>
      </c>
      <c r="E53" s="36">
        <v>219610585</v>
      </c>
      <c r="F53" s="48">
        <v>283418923</v>
      </c>
      <c r="G53" s="35">
        <v>276419402</v>
      </c>
      <c r="H53" s="52">
        <v>276419402</v>
      </c>
      <c r="I53" s="38">
        <v>238435616</v>
      </c>
      <c r="J53" s="37">
        <v>304831877</v>
      </c>
      <c r="K53" s="35">
        <v>323730338</v>
      </c>
      <c r="L53" s="36">
        <v>339916818</v>
      </c>
    </row>
    <row r="54" spans="1:12" x14ac:dyDescent="0.25">
      <c r="A54" s="34" t="s">
        <v>52</v>
      </c>
      <c r="B54" s="20" t="s">
        <v>19</v>
      </c>
      <c r="C54" s="35">
        <v>38844985</v>
      </c>
      <c r="D54" s="35">
        <v>40712683</v>
      </c>
      <c r="E54" s="36">
        <v>44420078</v>
      </c>
      <c r="F54" s="48">
        <v>45754972</v>
      </c>
      <c r="G54" s="35">
        <v>46054384</v>
      </c>
      <c r="H54" s="52">
        <v>46054384</v>
      </c>
      <c r="I54" s="38">
        <v>46786787</v>
      </c>
      <c r="J54" s="37">
        <v>48400057</v>
      </c>
      <c r="K54" s="35">
        <v>50821589</v>
      </c>
      <c r="L54" s="36">
        <v>53362594</v>
      </c>
    </row>
    <row r="55" spans="1:12" x14ac:dyDescent="0.25">
      <c r="A55" s="34" t="s">
        <v>53</v>
      </c>
      <c r="B55" s="20" t="s">
        <v>19</v>
      </c>
      <c r="C55" s="35">
        <v>16850483</v>
      </c>
      <c r="D55" s="35">
        <v>16688454</v>
      </c>
      <c r="E55" s="36">
        <v>17776601</v>
      </c>
      <c r="F55" s="48">
        <v>18640546</v>
      </c>
      <c r="G55" s="35">
        <v>18840546</v>
      </c>
      <c r="H55" s="52">
        <v>18840546</v>
      </c>
      <c r="I55" s="38">
        <v>19117203</v>
      </c>
      <c r="J55" s="37">
        <v>19970988</v>
      </c>
      <c r="K55" s="35">
        <v>20969532</v>
      </c>
      <c r="L55" s="36">
        <v>22018056</v>
      </c>
    </row>
    <row r="56" spans="1:12" x14ac:dyDescent="0.25">
      <c r="A56" s="34" t="s">
        <v>54</v>
      </c>
      <c r="B56" s="20" t="s">
        <v>19</v>
      </c>
      <c r="C56" s="35">
        <v>23381338</v>
      </c>
      <c r="D56" s="35">
        <v>17265897</v>
      </c>
      <c r="E56" s="36">
        <v>19088049</v>
      </c>
      <c r="F56" s="48">
        <v>20281999</v>
      </c>
      <c r="G56" s="35">
        <v>19931999</v>
      </c>
      <c r="H56" s="52">
        <v>19931999</v>
      </c>
      <c r="I56" s="38">
        <v>19432679</v>
      </c>
      <c r="J56" s="37">
        <v>20000000</v>
      </c>
      <c r="K56" s="35">
        <v>23186040</v>
      </c>
      <c r="L56" s="36">
        <v>24345336</v>
      </c>
    </row>
    <row r="57" spans="1:12" x14ac:dyDescent="0.25">
      <c r="A57" s="34" t="s">
        <v>55</v>
      </c>
      <c r="B57" s="20" t="s">
        <v>19</v>
      </c>
      <c r="C57" s="35">
        <v>15591887</v>
      </c>
      <c r="D57" s="35">
        <v>14644100</v>
      </c>
      <c r="E57" s="36">
        <v>14885427</v>
      </c>
      <c r="F57" s="48">
        <v>19811071</v>
      </c>
      <c r="G57" s="35">
        <v>19891071</v>
      </c>
      <c r="H57" s="52">
        <v>19891071</v>
      </c>
      <c r="I57" s="38">
        <v>16970781</v>
      </c>
      <c r="J57" s="37">
        <v>21262211</v>
      </c>
      <c r="K57" s="35">
        <v>22250159</v>
      </c>
      <c r="L57" s="36">
        <v>23287379</v>
      </c>
    </row>
    <row r="58" spans="1:12" x14ac:dyDescent="0.25">
      <c r="A58" s="34" t="s">
        <v>56</v>
      </c>
      <c r="B58" s="20" t="s">
        <v>19</v>
      </c>
      <c r="C58" s="35">
        <v>10342749</v>
      </c>
      <c r="D58" s="35">
        <v>10762199</v>
      </c>
      <c r="E58" s="36">
        <v>10897852</v>
      </c>
      <c r="F58" s="48">
        <v>13427819</v>
      </c>
      <c r="G58" s="35">
        <v>13777819</v>
      </c>
      <c r="H58" s="52">
        <v>13777819</v>
      </c>
      <c r="I58" s="38">
        <v>11500905</v>
      </c>
      <c r="J58" s="37">
        <v>14286530</v>
      </c>
      <c r="K58" s="35">
        <v>15000791</v>
      </c>
      <c r="L58" s="36">
        <v>15750892</v>
      </c>
    </row>
    <row r="59" spans="1:12" x14ac:dyDescent="0.25">
      <c r="A59" s="34" t="s">
        <v>57</v>
      </c>
      <c r="B59" s="20" t="s">
        <v>19</v>
      </c>
      <c r="C59" s="35">
        <v>9588</v>
      </c>
      <c r="D59" s="35">
        <v>101653</v>
      </c>
      <c r="E59" s="36">
        <v>30438</v>
      </c>
      <c r="F59" s="48">
        <v>66005</v>
      </c>
      <c r="G59" s="35">
        <v>66005</v>
      </c>
      <c r="H59" s="52">
        <v>66005</v>
      </c>
      <c r="I59" s="38">
        <v>28377</v>
      </c>
      <c r="J59" s="37">
        <v>69984</v>
      </c>
      <c r="K59" s="35">
        <v>73476</v>
      </c>
      <c r="L59" s="36">
        <v>77160</v>
      </c>
    </row>
    <row r="60" spans="1:12" x14ac:dyDescent="0.25">
      <c r="A60" s="34" t="s">
        <v>58</v>
      </c>
      <c r="B60" s="20" t="s">
        <v>19</v>
      </c>
      <c r="C60" s="35">
        <v>899547</v>
      </c>
      <c r="D60" s="35">
        <v>782294</v>
      </c>
      <c r="E60" s="36">
        <v>722350</v>
      </c>
      <c r="F60" s="48">
        <v>1234203</v>
      </c>
      <c r="G60" s="35">
        <v>1234203</v>
      </c>
      <c r="H60" s="52">
        <v>1234203</v>
      </c>
      <c r="I60" s="38">
        <v>723976</v>
      </c>
      <c r="J60" s="37">
        <v>1308248</v>
      </c>
      <c r="K60" s="35">
        <v>1374148</v>
      </c>
      <c r="L60" s="36">
        <v>1442316</v>
      </c>
    </row>
    <row r="61" spans="1:12" x14ac:dyDescent="0.25">
      <c r="A61" s="34" t="s">
        <v>59</v>
      </c>
      <c r="B61" s="20" t="s">
        <v>19</v>
      </c>
      <c r="C61" s="35">
        <v>8922779</v>
      </c>
      <c r="D61" s="35">
        <v>7892224</v>
      </c>
      <c r="E61" s="36">
        <v>9078030</v>
      </c>
      <c r="F61" s="48">
        <v>9062776</v>
      </c>
      <c r="G61" s="35">
        <v>9065776</v>
      </c>
      <c r="H61" s="52">
        <v>9065776</v>
      </c>
      <c r="I61" s="38">
        <v>9013513</v>
      </c>
      <c r="J61" s="37">
        <v>9609796</v>
      </c>
      <c r="K61" s="35">
        <v>10090254</v>
      </c>
      <c r="L61" s="36">
        <v>10594774</v>
      </c>
    </row>
    <row r="62" spans="1:12" x14ac:dyDescent="0.25">
      <c r="A62" s="34" t="s">
        <v>60</v>
      </c>
      <c r="B62" s="20" t="s">
        <v>19</v>
      </c>
      <c r="C62" s="35">
        <v>4252056</v>
      </c>
      <c r="D62" s="35">
        <v>5631169</v>
      </c>
      <c r="E62" s="36">
        <v>4711208</v>
      </c>
      <c r="F62" s="48">
        <v>6429400</v>
      </c>
      <c r="G62" s="35">
        <v>6229400</v>
      </c>
      <c r="H62" s="52">
        <v>6229400</v>
      </c>
      <c r="I62" s="38">
        <v>6161891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1953538</v>
      </c>
      <c r="D63" s="35">
        <v>2108776</v>
      </c>
      <c r="E63" s="36">
        <v>1953742</v>
      </c>
      <c r="F63" s="48">
        <v>5028043</v>
      </c>
      <c r="G63" s="35">
        <v>5128043</v>
      </c>
      <c r="H63" s="52">
        <v>5128043</v>
      </c>
      <c r="I63" s="38">
        <v>1321694</v>
      </c>
      <c r="J63" s="37">
        <v>3608000</v>
      </c>
      <c r="K63" s="35">
        <v>3880000</v>
      </c>
      <c r="L63" s="36">
        <v>4141000</v>
      </c>
    </row>
    <row r="64" spans="1:12" x14ac:dyDescent="0.25">
      <c r="A64" s="34" t="s">
        <v>62</v>
      </c>
      <c r="B64" s="20" t="s">
        <v>63</v>
      </c>
      <c r="C64" s="35">
        <v>16396584</v>
      </c>
      <c r="D64" s="35">
        <v>14053275</v>
      </c>
      <c r="E64" s="36">
        <v>14661788</v>
      </c>
      <c r="F64" s="48">
        <v>17204586</v>
      </c>
      <c r="G64" s="35">
        <v>17204586</v>
      </c>
      <c r="H64" s="52">
        <v>17204586</v>
      </c>
      <c r="I64" s="38">
        <v>522</v>
      </c>
      <c r="J64" s="37">
        <v>19752741</v>
      </c>
      <c r="K64" s="35">
        <v>21689341</v>
      </c>
      <c r="L64" s="36">
        <v>23901931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2601789</v>
      </c>
      <c r="D67" s="35">
        <v>5949601</v>
      </c>
      <c r="E67" s="36">
        <v>6469594</v>
      </c>
      <c r="F67" s="48">
        <v>7452925</v>
      </c>
      <c r="G67" s="35">
        <v>8412925</v>
      </c>
      <c r="H67" s="52">
        <v>8412925</v>
      </c>
      <c r="I67" s="38">
        <v>6265500</v>
      </c>
      <c r="J67" s="37">
        <v>8642112</v>
      </c>
      <c r="K67" s="35">
        <v>9074220</v>
      </c>
      <c r="L67" s="36">
        <v>9527928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335334002</v>
      </c>
      <c r="D69" s="41">
        <f t="shared" ref="D69:L69" si="5">SUM(D53:D68)</f>
        <v>343042304</v>
      </c>
      <c r="E69" s="42">
        <f t="shared" si="5"/>
        <v>364305742</v>
      </c>
      <c r="F69" s="43">
        <f t="shared" si="5"/>
        <v>447813268</v>
      </c>
      <c r="G69" s="41">
        <f t="shared" si="5"/>
        <v>442256159</v>
      </c>
      <c r="H69" s="42">
        <f t="shared" si="5"/>
        <v>442256159</v>
      </c>
      <c r="I69" s="44">
        <f t="shared" si="5"/>
        <v>375759444</v>
      </c>
      <c r="J69" s="45">
        <f t="shared" si="5"/>
        <v>471742544</v>
      </c>
      <c r="K69" s="41">
        <f t="shared" si="5"/>
        <v>502139888</v>
      </c>
      <c r="L69" s="42">
        <f t="shared" si="5"/>
        <v>528366184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335334002</v>
      </c>
      <c r="D71" s="41">
        <f t="shared" ref="D71:L71" si="6">D69+D70</f>
        <v>343042304</v>
      </c>
      <c r="E71" s="42">
        <f t="shared" si="6"/>
        <v>364305742</v>
      </c>
      <c r="F71" s="43">
        <f t="shared" si="6"/>
        <v>447813268</v>
      </c>
      <c r="G71" s="41">
        <f t="shared" si="6"/>
        <v>442256159</v>
      </c>
      <c r="H71" s="42">
        <f t="shared" si="6"/>
        <v>442256159</v>
      </c>
      <c r="I71" s="44">
        <f t="shared" si="6"/>
        <v>375759444</v>
      </c>
      <c r="J71" s="45">
        <f t="shared" si="6"/>
        <v>471742544</v>
      </c>
      <c r="K71" s="41">
        <f t="shared" si="6"/>
        <v>502139888</v>
      </c>
      <c r="L71" s="42">
        <f t="shared" si="6"/>
        <v>528366184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80852216</v>
      </c>
      <c r="D79" s="35">
        <v>89252403</v>
      </c>
      <c r="E79" s="36">
        <v>101092505</v>
      </c>
      <c r="F79" s="48">
        <v>109076694</v>
      </c>
      <c r="G79" s="35">
        <v>109076694</v>
      </c>
      <c r="H79" s="52">
        <v>109076694</v>
      </c>
      <c r="I79" s="38">
        <v>109100464</v>
      </c>
      <c r="J79" s="37">
        <v>117211652</v>
      </c>
      <c r="K79" s="35">
        <v>123297920</v>
      </c>
      <c r="L79" s="36">
        <v>128642120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265675</v>
      </c>
      <c r="F80" s="48">
        <v>586275</v>
      </c>
      <c r="G80" s="35">
        <v>586275</v>
      </c>
      <c r="H80" s="52">
        <v>586275</v>
      </c>
      <c r="I80" s="38">
        <v>586274</v>
      </c>
      <c r="J80" s="37">
        <v>586395</v>
      </c>
      <c r="K80" s="35">
        <v>586395</v>
      </c>
      <c r="L80" s="36">
        <v>586395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8958114</v>
      </c>
      <c r="E81" s="36">
        <v>23428417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80852216</v>
      </c>
      <c r="D83" s="41">
        <f t="shared" ref="D83:L83" si="7">SUM(D79:D81)</f>
        <v>98210517</v>
      </c>
      <c r="E83" s="42">
        <f t="shared" si="7"/>
        <v>124786597</v>
      </c>
      <c r="F83" s="43">
        <f t="shared" si="7"/>
        <v>109662969</v>
      </c>
      <c r="G83" s="41">
        <f t="shared" si="7"/>
        <v>109662969</v>
      </c>
      <c r="H83" s="42">
        <f t="shared" si="7"/>
        <v>109662969</v>
      </c>
      <c r="I83" s="44">
        <f t="shared" si="7"/>
        <v>109686738</v>
      </c>
      <c r="J83" s="45">
        <f t="shared" si="7"/>
        <v>117798047</v>
      </c>
      <c r="K83" s="41">
        <f t="shared" si="7"/>
        <v>123884315</v>
      </c>
      <c r="L83" s="42">
        <f t="shared" si="7"/>
        <v>129228515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254057835</v>
      </c>
      <c r="D86" s="35">
        <v>295222161</v>
      </c>
      <c r="E86" s="36">
        <v>291888014</v>
      </c>
      <c r="F86" s="48">
        <v>364280321</v>
      </c>
      <c r="G86" s="35">
        <v>354709697</v>
      </c>
      <c r="H86" s="52">
        <v>354709697</v>
      </c>
      <c r="I86" s="38">
        <v>351702171</v>
      </c>
      <c r="J86" s="37">
        <v>386298799</v>
      </c>
      <c r="K86" s="35">
        <v>462519808</v>
      </c>
      <c r="L86" s="36">
        <v>535135417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254057835</v>
      </c>
      <c r="D88" s="41">
        <f t="shared" ref="D88:L88" si="8">SUM(D86:D87)</f>
        <v>295222161</v>
      </c>
      <c r="E88" s="42">
        <f t="shared" si="8"/>
        <v>291888014</v>
      </c>
      <c r="F88" s="43">
        <f t="shared" si="8"/>
        <v>364280321</v>
      </c>
      <c r="G88" s="41">
        <f t="shared" si="8"/>
        <v>354709697</v>
      </c>
      <c r="H88" s="42">
        <f t="shared" si="8"/>
        <v>354709697</v>
      </c>
      <c r="I88" s="44">
        <f t="shared" si="8"/>
        <v>351702171</v>
      </c>
      <c r="J88" s="45">
        <f t="shared" si="8"/>
        <v>386298799</v>
      </c>
      <c r="K88" s="41">
        <f t="shared" si="8"/>
        <v>462519808</v>
      </c>
      <c r="L88" s="42">
        <f t="shared" si="8"/>
        <v>535135417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761000</v>
      </c>
      <c r="D91" s="35">
        <v>458000</v>
      </c>
      <c r="E91" s="36">
        <v>383750</v>
      </c>
      <c r="F91" s="48">
        <v>600000</v>
      </c>
      <c r="G91" s="35">
        <v>800000</v>
      </c>
      <c r="H91" s="52">
        <v>800000</v>
      </c>
      <c r="I91" s="38">
        <v>400000</v>
      </c>
      <c r="J91" s="37">
        <v>400000</v>
      </c>
      <c r="K91" s="35">
        <v>400000</v>
      </c>
      <c r="L91" s="36">
        <v>400000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325000</v>
      </c>
      <c r="F92" s="48">
        <v>324282</v>
      </c>
      <c r="G92" s="35">
        <v>324282</v>
      </c>
      <c r="H92" s="52">
        <v>324282</v>
      </c>
      <c r="I92" s="38">
        <v>320000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761000</v>
      </c>
      <c r="D93" s="41">
        <f t="shared" ref="D93:L93" si="9">SUM(D91:D92)</f>
        <v>458000</v>
      </c>
      <c r="E93" s="42">
        <f t="shared" si="9"/>
        <v>708750</v>
      </c>
      <c r="F93" s="43">
        <f t="shared" si="9"/>
        <v>924282</v>
      </c>
      <c r="G93" s="41">
        <f t="shared" si="9"/>
        <v>1124282</v>
      </c>
      <c r="H93" s="42">
        <f t="shared" si="9"/>
        <v>1124282</v>
      </c>
      <c r="I93" s="44">
        <f t="shared" si="9"/>
        <v>720000</v>
      </c>
      <c r="J93" s="45">
        <f t="shared" si="9"/>
        <v>400000</v>
      </c>
      <c r="K93" s="41">
        <f t="shared" si="9"/>
        <v>400000</v>
      </c>
      <c r="L93" s="42">
        <f t="shared" si="9"/>
        <v>400000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28832019</v>
      </c>
      <c r="D96" s="35">
        <v>33798187</v>
      </c>
      <c r="E96" s="36">
        <v>33329570</v>
      </c>
      <c r="F96" s="48">
        <v>32130900</v>
      </c>
      <c r="G96" s="35">
        <v>41744421</v>
      </c>
      <c r="H96" s="52">
        <v>41744421</v>
      </c>
      <c r="I96" s="38">
        <v>36869708</v>
      </c>
      <c r="J96" s="37">
        <v>38287620</v>
      </c>
      <c r="K96" s="35">
        <v>32083380</v>
      </c>
      <c r="L96" s="36">
        <v>32324365</v>
      </c>
    </row>
    <row r="97" spans="1:12" x14ac:dyDescent="0.25">
      <c r="A97" s="55" t="s">
        <v>87</v>
      </c>
      <c r="B97" s="20" t="s">
        <v>19</v>
      </c>
      <c r="C97" s="35">
        <v>8533562</v>
      </c>
      <c r="D97" s="35">
        <v>9385279</v>
      </c>
      <c r="E97" s="36">
        <v>20692568</v>
      </c>
      <c r="F97" s="48">
        <v>31152273</v>
      </c>
      <c r="G97" s="35">
        <v>35089074</v>
      </c>
      <c r="H97" s="52">
        <v>35089074</v>
      </c>
      <c r="I97" s="38">
        <v>24566673</v>
      </c>
      <c r="J97" s="37">
        <v>35399596</v>
      </c>
      <c r="K97" s="35">
        <v>29279818</v>
      </c>
      <c r="L97" s="36">
        <v>29630429</v>
      </c>
    </row>
    <row r="98" spans="1:12" x14ac:dyDescent="0.25">
      <c r="A98" s="55" t="s">
        <v>88</v>
      </c>
      <c r="B98" s="20" t="s">
        <v>19</v>
      </c>
      <c r="C98" s="35">
        <v>58419892</v>
      </c>
      <c r="D98" s="35">
        <v>31855592</v>
      </c>
      <c r="E98" s="36">
        <v>33313770</v>
      </c>
      <c r="F98" s="48">
        <v>41193023</v>
      </c>
      <c r="G98" s="35">
        <v>53241155</v>
      </c>
      <c r="H98" s="52">
        <v>53241155</v>
      </c>
      <c r="I98" s="38">
        <v>42077589</v>
      </c>
      <c r="J98" s="37">
        <v>52085044</v>
      </c>
      <c r="K98" s="35">
        <v>52643794</v>
      </c>
      <c r="L98" s="36">
        <v>54123204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95785473</v>
      </c>
      <c r="D127" s="41">
        <f t="shared" ref="D127:L127" si="10">SUM(D96:D98)</f>
        <v>75039058</v>
      </c>
      <c r="E127" s="42">
        <f t="shared" si="10"/>
        <v>87335908</v>
      </c>
      <c r="F127" s="43">
        <f t="shared" si="10"/>
        <v>104476196</v>
      </c>
      <c r="G127" s="41">
        <f t="shared" si="10"/>
        <v>130074650</v>
      </c>
      <c r="H127" s="42">
        <f t="shared" si="10"/>
        <v>130074650</v>
      </c>
      <c r="I127" s="44">
        <f t="shared" si="10"/>
        <v>103513970</v>
      </c>
      <c r="J127" s="45">
        <f t="shared" si="10"/>
        <v>125772260</v>
      </c>
      <c r="K127" s="41">
        <f t="shared" si="10"/>
        <v>114006992</v>
      </c>
      <c r="L127" s="42">
        <f t="shared" si="10"/>
        <v>116077998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5533247</v>
      </c>
      <c r="D130" s="35">
        <v>5243276</v>
      </c>
      <c r="E130" s="36">
        <v>4947593</v>
      </c>
      <c r="F130" s="48">
        <v>5340000</v>
      </c>
      <c r="G130" s="35">
        <v>3780000</v>
      </c>
      <c r="H130" s="52">
        <v>3780000</v>
      </c>
      <c r="I130" s="38">
        <v>3223462</v>
      </c>
      <c r="J130" s="37">
        <v>3400000</v>
      </c>
      <c r="K130" s="35">
        <v>3701200</v>
      </c>
      <c r="L130" s="36">
        <v>4004754</v>
      </c>
    </row>
    <row r="131" spans="1:12" x14ac:dyDescent="0.25">
      <c r="A131" s="34" t="s">
        <v>92</v>
      </c>
      <c r="B131" s="20" t="s">
        <v>19</v>
      </c>
      <c r="C131" s="35">
        <v>413478</v>
      </c>
      <c r="D131" s="35">
        <v>475750</v>
      </c>
      <c r="E131" s="36">
        <v>-778290</v>
      </c>
      <c r="F131" s="48">
        <v>523190</v>
      </c>
      <c r="G131" s="35">
        <v>523190</v>
      </c>
      <c r="H131" s="52">
        <v>523190</v>
      </c>
      <c r="I131" s="38">
        <v>94700</v>
      </c>
      <c r="J131" s="37">
        <v>560808</v>
      </c>
      <c r="K131" s="35">
        <v>560808</v>
      </c>
      <c r="L131" s="36">
        <v>560808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4320105</v>
      </c>
      <c r="D133" s="35">
        <v>4394028</v>
      </c>
      <c r="E133" s="36">
        <v>3995409</v>
      </c>
      <c r="F133" s="48">
        <v>4500000</v>
      </c>
      <c r="G133" s="35">
        <v>4500000</v>
      </c>
      <c r="H133" s="52">
        <v>4500000</v>
      </c>
      <c r="I133" s="38">
        <v>4525738</v>
      </c>
      <c r="J133" s="37">
        <v>4500000</v>
      </c>
      <c r="K133" s="35">
        <v>4500000</v>
      </c>
      <c r="L133" s="36">
        <v>4500000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80711816</v>
      </c>
      <c r="D136" s="35">
        <v>79396626</v>
      </c>
      <c r="E136" s="36">
        <v>69185924</v>
      </c>
      <c r="F136" s="48">
        <v>83600962</v>
      </c>
      <c r="G136" s="35">
        <v>81948457</v>
      </c>
      <c r="H136" s="52">
        <v>81948457</v>
      </c>
      <c r="I136" s="38">
        <v>68843912</v>
      </c>
      <c r="J136" s="37">
        <v>85779655</v>
      </c>
      <c r="K136" s="35">
        <v>84528562</v>
      </c>
      <c r="L136" s="36">
        <v>86260759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90978646</v>
      </c>
      <c r="D157" s="66">
        <f t="shared" ref="D157:L157" si="11">+D130+D131+D133+D136</f>
        <v>89509680</v>
      </c>
      <c r="E157" s="67">
        <f t="shared" si="11"/>
        <v>77350636</v>
      </c>
      <c r="F157" s="68">
        <f t="shared" si="11"/>
        <v>93964152</v>
      </c>
      <c r="G157" s="66">
        <f t="shared" si="11"/>
        <v>90751647</v>
      </c>
      <c r="H157" s="67">
        <f t="shared" si="11"/>
        <v>90751647</v>
      </c>
      <c r="I157" s="69">
        <f t="shared" si="11"/>
        <v>76687812</v>
      </c>
      <c r="J157" s="70">
        <f t="shared" si="11"/>
        <v>94240463</v>
      </c>
      <c r="K157" s="66">
        <f t="shared" si="11"/>
        <v>93290570</v>
      </c>
      <c r="L157" s="67">
        <f t="shared" si="11"/>
        <v>95326321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151091868</v>
      </c>
      <c r="K160" s="35">
        <v>164349972</v>
      </c>
      <c r="L160" s="36">
        <v>172567500</v>
      </c>
    </row>
    <row r="161" spans="1:12" x14ac:dyDescent="0.25">
      <c r="A161" s="34" t="s">
        <v>98</v>
      </c>
      <c r="B161" s="20" t="s">
        <v>19</v>
      </c>
      <c r="C161" s="35">
        <v>9540333</v>
      </c>
      <c r="D161" s="35">
        <v>13136325</v>
      </c>
      <c r="E161" s="36">
        <v>14807475</v>
      </c>
      <c r="F161" s="48">
        <v>17926418</v>
      </c>
      <c r="G161" s="35">
        <v>22043947</v>
      </c>
      <c r="H161" s="52">
        <v>22043947</v>
      </c>
      <c r="I161" s="38">
        <v>20379583</v>
      </c>
      <c r="J161" s="37">
        <v>25317864</v>
      </c>
      <c r="K161" s="35">
        <v>26401534</v>
      </c>
      <c r="L161" s="36">
        <v>29288797</v>
      </c>
    </row>
    <row r="162" spans="1:12" x14ac:dyDescent="0.25">
      <c r="A162" s="34" t="s">
        <v>99</v>
      </c>
      <c r="B162" s="20" t="s">
        <v>19</v>
      </c>
      <c r="C162" s="35">
        <v>51465044</v>
      </c>
      <c r="D162" s="35">
        <v>27674286</v>
      </c>
      <c r="E162" s="36">
        <v>30921137</v>
      </c>
      <c r="F162" s="48">
        <v>38454900</v>
      </c>
      <c r="G162" s="35">
        <v>30204886</v>
      </c>
      <c r="H162" s="52">
        <v>30204886</v>
      </c>
      <c r="I162" s="38">
        <v>23801734</v>
      </c>
      <c r="J162" s="37">
        <v>37796444</v>
      </c>
      <c r="K162" s="35">
        <v>38351974</v>
      </c>
      <c r="L162" s="36">
        <v>39828089</v>
      </c>
    </row>
    <row r="163" spans="1:12" x14ac:dyDescent="0.25">
      <c r="A163" s="34" t="s">
        <v>100</v>
      </c>
      <c r="B163" s="20" t="s">
        <v>19</v>
      </c>
      <c r="C163" s="35">
        <v>7507587</v>
      </c>
      <c r="D163" s="35">
        <v>5940175</v>
      </c>
      <c r="E163" s="36">
        <v>1943851</v>
      </c>
      <c r="F163" s="48">
        <v>4307775</v>
      </c>
      <c r="G163" s="35">
        <v>5480875</v>
      </c>
      <c r="H163" s="52">
        <v>5480875</v>
      </c>
      <c r="I163" s="38">
        <v>4404704</v>
      </c>
      <c r="J163" s="37">
        <v>4175000</v>
      </c>
      <c r="K163" s="35">
        <v>4216250</v>
      </c>
      <c r="L163" s="36">
        <v>4268005</v>
      </c>
    </row>
    <row r="164" spans="1:12" x14ac:dyDescent="0.25">
      <c r="A164" s="64" t="s">
        <v>101</v>
      </c>
      <c r="B164" s="65" t="s">
        <v>102</v>
      </c>
      <c r="C164" s="80">
        <f>SUM(C160:C163)</f>
        <v>68512964</v>
      </c>
      <c r="D164" s="81">
        <f t="shared" ref="D164:L164" si="12">SUM(D160:D163)</f>
        <v>46750786</v>
      </c>
      <c r="E164" s="82">
        <f t="shared" si="12"/>
        <v>47672463</v>
      </c>
      <c r="F164" s="80">
        <f t="shared" si="12"/>
        <v>60689093</v>
      </c>
      <c r="G164" s="81">
        <f t="shared" si="12"/>
        <v>57729708</v>
      </c>
      <c r="H164" s="82">
        <f t="shared" si="12"/>
        <v>57729708</v>
      </c>
      <c r="I164" s="83">
        <f t="shared" si="12"/>
        <v>48586021</v>
      </c>
      <c r="J164" s="84">
        <f t="shared" si="12"/>
        <v>218381176</v>
      </c>
      <c r="K164" s="81">
        <f t="shared" si="12"/>
        <v>233319730</v>
      </c>
      <c r="L164" s="82">
        <f t="shared" si="12"/>
        <v>245952391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44344534</v>
      </c>
      <c r="D167" s="35">
        <v>59210649</v>
      </c>
      <c r="E167" s="36">
        <v>42510988</v>
      </c>
      <c r="F167" s="48">
        <v>39548316</v>
      </c>
      <c r="G167" s="35">
        <v>39548316</v>
      </c>
      <c r="H167" s="52">
        <v>39548316</v>
      </c>
      <c r="I167" s="38">
        <v>42323775</v>
      </c>
      <c r="J167" s="37">
        <v>41930751</v>
      </c>
      <c r="K167" s="35">
        <v>45490698</v>
      </c>
      <c r="L167" s="36">
        <v>48788773</v>
      </c>
    </row>
    <row r="168" spans="1:12" x14ac:dyDescent="0.25">
      <c r="A168" s="34" t="s">
        <v>105</v>
      </c>
      <c r="B168" s="20" t="s">
        <v>19</v>
      </c>
      <c r="C168" s="35">
        <v>27330324</v>
      </c>
      <c r="D168" s="35">
        <v>33835231</v>
      </c>
      <c r="E168" s="36">
        <v>48570842</v>
      </c>
      <c r="F168" s="48">
        <v>54797160</v>
      </c>
      <c r="G168" s="35">
        <v>61398125</v>
      </c>
      <c r="H168" s="52">
        <v>61398125</v>
      </c>
      <c r="I168" s="38">
        <v>57389996</v>
      </c>
      <c r="J168" s="37">
        <v>66688108</v>
      </c>
      <c r="K168" s="35">
        <v>69026798</v>
      </c>
      <c r="L168" s="36">
        <v>73119211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71674858</v>
      </c>
      <c r="D169" s="81">
        <f t="shared" si="13"/>
        <v>93045880</v>
      </c>
      <c r="E169" s="82">
        <f t="shared" si="13"/>
        <v>91081830</v>
      </c>
      <c r="F169" s="80">
        <f t="shared" si="13"/>
        <v>94345476</v>
      </c>
      <c r="G169" s="81">
        <f t="shared" si="13"/>
        <v>100946441</v>
      </c>
      <c r="H169" s="82">
        <f t="shared" si="13"/>
        <v>100946441</v>
      </c>
      <c r="I169" s="83">
        <f t="shared" si="13"/>
        <v>99713771</v>
      </c>
      <c r="J169" s="84">
        <f t="shared" si="13"/>
        <v>108618859</v>
      </c>
      <c r="K169" s="81">
        <f t="shared" si="13"/>
        <v>114517496</v>
      </c>
      <c r="L169" s="82">
        <f t="shared" si="13"/>
        <v>121907984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21251145</v>
      </c>
      <c r="D8" s="35">
        <v>21687425</v>
      </c>
      <c r="E8" s="36">
        <v>31300118</v>
      </c>
      <c r="F8" s="37">
        <v>34103691</v>
      </c>
      <c r="G8" s="35">
        <v>35126090</v>
      </c>
      <c r="H8" s="36">
        <v>35126090</v>
      </c>
      <c r="I8" s="38">
        <v>35019467</v>
      </c>
      <c r="J8" s="37">
        <v>39538922</v>
      </c>
      <c r="K8" s="35">
        <v>41357711</v>
      </c>
      <c r="L8" s="36">
        <v>43260167</v>
      </c>
    </row>
    <row r="9" spans="1:12" ht="22.5" customHeight="1" x14ac:dyDescent="0.25">
      <c r="A9" s="39" t="s">
        <v>24</v>
      </c>
      <c r="B9" s="20" t="s">
        <v>19</v>
      </c>
      <c r="C9" s="35">
        <v>-3434820</v>
      </c>
      <c r="D9" s="35">
        <v>-3654681</v>
      </c>
      <c r="E9" s="36">
        <v>-5729688</v>
      </c>
      <c r="F9" s="37">
        <v>-6026321</v>
      </c>
      <c r="G9" s="35">
        <v>-2501054</v>
      </c>
      <c r="H9" s="36">
        <v>-2501054</v>
      </c>
      <c r="I9" s="38">
        <v>-2501054</v>
      </c>
      <c r="J9" s="37">
        <v>-2815257</v>
      </c>
      <c r="K9" s="35">
        <v>-2944759</v>
      </c>
      <c r="L9" s="36">
        <v>-3080218</v>
      </c>
    </row>
    <row r="10" spans="1:12" x14ac:dyDescent="0.25">
      <c r="A10" s="40" t="s">
        <v>25</v>
      </c>
      <c r="B10" s="20" t="s">
        <v>19</v>
      </c>
      <c r="C10" s="41">
        <f>C8+C9</f>
        <v>17816325</v>
      </c>
      <c r="D10" s="41">
        <f t="shared" ref="D10:L10" si="0">D8+D9</f>
        <v>18032744</v>
      </c>
      <c r="E10" s="42">
        <f t="shared" si="0"/>
        <v>25570430</v>
      </c>
      <c r="F10" s="43">
        <f t="shared" si="0"/>
        <v>28077370</v>
      </c>
      <c r="G10" s="41">
        <f t="shared" si="0"/>
        <v>32625036</v>
      </c>
      <c r="H10" s="42">
        <f t="shared" si="0"/>
        <v>32625036</v>
      </c>
      <c r="I10" s="44">
        <f t="shared" si="0"/>
        <v>32518413</v>
      </c>
      <c r="J10" s="45">
        <f t="shared" si="0"/>
        <v>36723665</v>
      </c>
      <c r="K10" s="41">
        <f t="shared" si="0"/>
        <v>38412952</v>
      </c>
      <c r="L10" s="42">
        <f t="shared" si="0"/>
        <v>40179949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2647169</v>
      </c>
      <c r="D14" s="35">
        <v>3006115</v>
      </c>
      <c r="E14" s="36">
        <v>2759771</v>
      </c>
      <c r="F14" s="37">
        <v>3667641</v>
      </c>
      <c r="G14" s="35">
        <v>2933184</v>
      </c>
      <c r="H14" s="36">
        <v>2933184</v>
      </c>
      <c r="I14" s="38">
        <v>2799840</v>
      </c>
      <c r="J14" s="37">
        <v>3871680</v>
      </c>
      <c r="K14" s="35">
        <v>4364932</v>
      </c>
      <c r="L14" s="36">
        <v>4921024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-444400</v>
      </c>
      <c r="K16" s="35">
        <v>-501017</v>
      </c>
      <c r="L16" s="36">
        <v>-564846</v>
      </c>
    </row>
    <row r="17" spans="1:12" x14ac:dyDescent="0.25">
      <c r="A17" s="40" t="s">
        <v>31</v>
      </c>
      <c r="B17" s="20" t="s">
        <v>19</v>
      </c>
      <c r="C17" s="41">
        <f>C14+C15+C16</f>
        <v>2647169</v>
      </c>
      <c r="D17" s="41">
        <f t="shared" ref="D17:L17" si="1">D14+D15+D16</f>
        <v>3006115</v>
      </c>
      <c r="E17" s="42">
        <f t="shared" si="1"/>
        <v>2759771</v>
      </c>
      <c r="F17" s="43">
        <f t="shared" si="1"/>
        <v>3667641</v>
      </c>
      <c r="G17" s="41">
        <f t="shared" si="1"/>
        <v>2933184</v>
      </c>
      <c r="H17" s="42">
        <f t="shared" si="1"/>
        <v>2933184</v>
      </c>
      <c r="I17" s="44">
        <f t="shared" si="1"/>
        <v>2799840</v>
      </c>
      <c r="J17" s="45">
        <f t="shared" si="1"/>
        <v>3427280</v>
      </c>
      <c r="K17" s="41">
        <f t="shared" si="1"/>
        <v>3863915</v>
      </c>
      <c r="L17" s="42">
        <f t="shared" si="1"/>
        <v>4356178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25674876</v>
      </c>
      <c r="D20" s="35">
        <v>23870736</v>
      </c>
      <c r="E20" s="36">
        <v>25963962</v>
      </c>
      <c r="F20" s="37">
        <v>30387499</v>
      </c>
      <c r="G20" s="35">
        <v>28491166</v>
      </c>
      <c r="H20" s="36">
        <v>28491166</v>
      </c>
      <c r="I20" s="38">
        <v>26136433</v>
      </c>
      <c r="J20" s="37">
        <v>29887233</v>
      </c>
      <c r="K20" s="35">
        <v>31262046</v>
      </c>
      <c r="L20" s="36">
        <v>32700100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-5757780</v>
      </c>
      <c r="D22" s="35">
        <v>-6303256</v>
      </c>
      <c r="E22" s="36">
        <v>-8173209</v>
      </c>
      <c r="F22" s="37">
        <v>-9154311</v>
      </c>
      <c r="G22" s="35">
        <v>-50110</v>
      </c>
      <c r="H22" s="49">
        <v>-50110</v>
      </c>
      <c r="I22" s="38">
        <v>-602094</v>
      </c>
      <c r="J22" s="37">
        <v>-52565</v>
      </c>
      <c r="K22" s="35">
        <v>-54983</v>
      </c>
      <c r="L22" s="36">
        <v>-57512</v>
      </c>
    </row>
    <row r="23" spans="1:12" x14ac:dyDescent="0.25">
      <c r="A23" s="40" t="s">
        <v>36</v>
      </c>
      <c r="B23" s="50" t="s">
        <v>19</v>
      </c>
      <c r="C23" s="41">
        <f>C20+C21+C22</f>
        <v>19917096</v>
      </c>
      <c r="D23" s="41">
        <f t="shared" ref="D23:L23" si="2">D20+D21+D22</f>
        <v>17567480</v>
      </c>
      <c r="E23" s="42">
        <f t="shared" si="2"/>
        <v>17790753</v>
      </c>
      <c r="F23" s="43">
        <f t="shared" si="2"/>
        <v>21233188</v>
      </c>
      <c r="G23" s="41">
        <f t="shared" si="2"/>
        <v>28441056</v>
      </c>
      <c r="H23" s="42">
        <f t="shared" si="2"/>
        <v>28441056</v>
      </c>
      <c r="I23" s="44">
        <f t="shared" si="2"/>
        <v>25534339</v>
      </c>
      <c r="J23" s="45">
        <f t="shared" si="2"/>
        <v>29834668</v>
      </c>
      <c r="K23" s="41">
        <f t="shared" si="2"/>
        <v>31207063</v>
      </c>
      <c r="L23" s="42">
        <f t="shared" si="2"/>
        <v>32642588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12576104</v>
      </c>
      <c r="D26" s="35">
        <v>13481173</v>
      </c>
      <c r="E26" s="36">
        <v>14291790</v>
      </c>
      <c r="F26" s="48">
        <v>15627072</v>
      </c>
      <c r="G26" s="35">
        <v>16739193</v>
      </c>
      <c r="H26" s="52">
        <v>16739193</v>
      </c>
      <c r="I26" s="38">
        <v>16707418</v>
      </c>
      <c r="J26" s="37">
        <v>17559413</v>
      </c>
      <c r="K26" s="35">
        <v>18367146</v>
      </c>
      <c r="L26" s="36">
        <v>19212035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-5705906</v>
      </c>
      <c r="D28" s="35">
        <v>-6196248</v>
      </c>
      <c r="E28" s="36">
        <v>-6554955</v>
      </c>
      <c r="F28" s="37">
        <v>-7146552</v>
      </c>
      <c r="G28" s="35">
        <v>-22740</v>
      </c>
      <c r="H28" s="36">
        <v>-22740</v>
      </c>
      <c r="I28" s="38">
        <v>-1007006</v>
      </c>
      <c r="J28" s="37">
        <v>-23854</v>
      </c>
      <c r="K28" s="35">
        <v>-24951</v>
      </c>
      <c r="L28" s="36">
        <v>-26099</v>
      </c>
    </row>
    <row r="29" spans="1:12" x14ac:dyDescent="0.25">
      <c r="A29" s="40" t="s">
        <v>41</v>
      </c>
      <c r="B29" s="20" t="s">
        <v>19</v>
      </c>
      <c r="C29" s="41">
        <f>C26+C27+C28</f>
        <v>6870198</v>
      </c>
      <c r="D29" s="41">
        <f t="shared" ref="D29:L29" si="3">D26+D27+D28</f>
        <v>7284925</v>
      </c>
      <c r="E29" s="42">
        <f t="shared" si="3"/>
        <v>7736835</v>
      </c>
      <c r="F29" s="43">
        <f t="shared" si="3"/>
        <v>8480520</v>
      </c>
      <c r="G29" s="41">
        <f t="shared" si="3"/>
        <v>16716453</v>
      </c>
      <c r="H29" s="42">
        <f t="shared" si="3"/>
        <v>16716453</v>
      </c>
      <c r="I29" s="44">
        <f t="shared" si="3"/>
        <v>15700412</v>
      </c>
      <c r="J29" s="45">
        <f t="shared" si="3"/>
        <v>17535559</v>
      </c>
      <c r="K29" s="41">
        <f t="shared" si="3"/>
        <v>18342195</v>
      </c>
      <c r="L29" s="42">
        <f t="shared" si="3"/>
        <v>19185936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6312882</v>
      </c>
      <c r="D32" s="35">
        <v>6985460</v>
      </c>
      <c r="E32" s="36">
        <v>7455891</v>
      </c>
      <c r="F32" s="48">
        <v>8140910</v>
      </c>
      <c r="G32" s="35">
        <v>8039712</v>
      </c>
      <c r="H32" s="52">
        <v>8039712</v>
      </c>
      <c r="I32" s="38">
        <v>8040475</v>
      </c>
      <c r="J32" s="37">
        <v>8682889</v>
      </c>
      <c r="K32" s="35">
        <v>9377520</v>
      </c>
      <c r="L32" s="36">
        <v>10127722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-2577496</v>
      </c>
      <c r="D35" s="35">
        <v>-2723760</v>
      </c>
      <c r="E35" s="36">
        <v>-2881992</v>
      </c>
      <c r="F35" s="48">
        <v>-3142096</v>
      </c>
      <c r="G35" s="35">
        <v>-9980</v>
      </c>
      <c r="H35" s="52">
        <v>-9980</v>
      </c>
      <c r="I35" s="38">
        <v>-441964</v>
      </c>
      <c r="J35" s="37">
        <v>-10778</v>
      </c>
      <c r="K35" s="35">
        <v>-11640</v>
      </c>
      <c r="L35" s="36">
        <v>-12571</v>
      </c>
    </row>
    <row r="36" spans="1:12" x14ac:dyDescent="0.25">
      <c r="A36" s="40" t="s">
        <v>47</v>
      </c>
      <c r="B36" s="20" t="s">
        <v>19</v>
      </c>
      <c r="C36" s="41">
        <f>C32+C33+C34+C35</f>
        <v>3735386</v>
      </c>
      <c r="D36" s="41">
        <f t="shared" ref="D36:L36" si="4">D32+D33+D34+D35</f>
        <v>4261700</v>
      </c>
      <c r="E36" s="42">
        <f t="shared" si="4"/>
        <v>4573899</v>
      </c>
      <c r="F36" s="43">
        <f t="shared" si="4"/>
        <v>4998814</v>
      </c>
      <c r="G36" s="41">
        <f t="shared" si="4"/>
        <v>8029732</v>
      </c>
      <c r="H36" s="42">
        <f t="shared" si="4"/>
        <v>8029732</v>
      </c>
      <c r="I36" s="44">
        <f t="shared" si="4"/>
        <v>7598511</v>
      </c>
      <c r="J36" s="45">
        <f t="shared" si="4"/>
        <v>8672111</v>
      </c>
      <c r="K36" s="41">
        <f t="shared" si="4"/>
        <v>9365880</v>
      </c>
      <c r="L36" s="42">
        <f t="shared" si="4"/>
        <v>10115151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38169327</v>
      </c>
      <c r="D53" s="35">
        <v>37890313</v>
      </c>
      <c r="E53" s="36">
        <v>39452494</v>
      </c>
      <c r="F53" s="48">
        <v>58456183</v>
      </c>
      <c r="G53" s="35">
        <v>52303901</v>
      </c>
      <c r="H53" s="52">
        <v>52303901</v>
      </c>
      <c r="I53" s="38">
        <v>54516606</v>
      </c>
      <c r="J53" s="37">
        <v>59077996</v>
      </c>
      <c r="K53" s="35">
        <v>61891350</v>
      </c>
      <c r="L53" s="36">
        <v>66213469</v>
      </c>
    </row>
    <row r="54" spans="1:12" x14ac:dyDescent="0.25">
      <c r="A54" s="34" t="s">
        <v>52</v>
      </c>
      <c r="B54" s="20" t="s">
        <v>19</v>
      </c>
      <c r="C54" s="35">
        <v>5907146</v>
      </c>
      <c r="D54" s="35">
        <v>6081589</v>
      </c>
      <c r="E54" s="36">
        <v>6378626</v>
      </c>
      <c r="F54" s="48">
        <v>6727516</v>
      </c>
      <c r="G54" s="35">
        <v>7806679</v>
      </c>
      <c r="H54" s="52">
        <v>7806679</v>
      </c>
      <c r="I54" s="38">
        <v>8247334</v>
      </c>
      <c r="J54" s="37">
        <v>8538663</v>
      </c>
      <c r="K54" s="35">
        <v>9121335</v>
      </c>
      <c r="L54" s="36">
        <v>9766488</v>
      </c>
    </row>
    <row r="55" spans="1:12" x14ac:dyDescent="0.25">
      <c r="A55" s="34" t="s">
        <v>53</v>
      </c>
      <c r="B55" s="20" t="s">
        <v>19</v>
      </c>
      <c r="C55" s="35">
        <v>2539800</v>
      </c>
      <c r="D55" s="35">
        <v>3172993</v>
      </c>
      <c r="E55" s="36">
        <v>3495754</v>
      </c>
      <c r="F55" s="48">
        <v>2471879</v>
      </c>
      <c r="G55" s="35">
        <v>2875426</v>
      </c>
      <c r="H55" s="52">
        <v>2875426</v>
      </c>
      <c r="I55" s="38">
        <v>2901812</v>
      </c>
      <c r="J55" s="37">
        <v>2927652</v>
      </c>
      <c r="K55" s="35">
        <v>3138884</v>
      </c>
      <c r="L55" s="36">
        <v>3365355</v>
      </c>
    </row>
    <row r="56" spans="1:12" x14ac:dyDescent="0.25">
      <c r="A56" s="34" t="s">
        <v>54</v>
      </c>
      <c r="B56" s="20" t="s">
        <v>19</v>
      </c>
      <c r="C56" s="35">
        <v>4206403</v>
      </c>
      <c r="D56" s="35">
        <v>4150848</v>
      </c>
      <c r="E56" s="36">
        <v>4859006</v>
      </c>
      <c r="F56" s="48">
        <v>6032754</v>
      </c>
      <c r="G56" s="35">
        <v>5420638</v>
      </c>
      <c r="H56" s="52">
        <v>5420638</v>
      </c>
      <c r="I56" s="38">
        <v>5260312</v>
      </c>
      <c r="J56" s="37">
        <v>4151823</v>
      </c>
      <c r="K56" s="35">
        <v>4451378</v>
      </c>
      <c r="L56" s="36">
        <v>4772544</v>
      </c>
    </row>
    <row r="57" spans="1:12" x14ac:dyDescent="0.25">
      <c r="A57" s="34" t="s">
        <v>55</v>
      </c>
      <c r="B57" s="20" t="s">
        <v>19</v>
      </c>
      <c r="C57" s="35">
        <v>2964581</v>
      </c>
      <c r="D57" s="35">
        <v>2738358</v>
      </c>
      <c r="E57" s="36">
        <v>2605380</v>
      </c>
      <c r="F57" s="48">
        <v>1171588</v>
      </c>
      <c r="G57" s="35">
        <v>3052875</v>
      </c>
      <c r="H57" s="52">
        <v>3052875</v>
      </c>
      <c r="I57" s="38">
        <v>3591131</v>
      </c>
      <c r="J57" s="37">
        <v>3363649</v>
      </c>
      <c r="K57" s="35">
        <v>3606335</v>
      </c>
      <c r="L57" s="36">
        <v>3866533</v>
      </c>
    </row>
    <row r="58" spans="1:12" x14ac:dyDescent="0.25">
      <c r="A58" s="34" t="s">
        <v>56</v>
      </c>
      <c r="B58" s="20" t="s">
        <v>19</v>
      </c>
      <c r="C58" s="35">
        <v>2230545</v>
      </c>
      <c r="D58" s="35">
        <v>2137213</v>
      </c>
      <c r="E58" s="36">
        <v>1850463</v>
      </c>
      <c r="F58" s="48">
        <v>2527348</v>
      </c>
      <c r="G58" s="35">
        <v>2590285</v>
      </c>
      <c r="H58" s="52">
        <v>2590285</v>
      </c>
      <c r="I58" s="38">
        <v>2273182</v>
      </c>
      <c r="J58" s="37">
        <v>3195574</v>
      </c>
      <c r="K58" s="35">
        <v>3386281</v>
      </c>
      <c r="L58" s="36">
        <v>3588920</v>
      </c>
    </row>
    <row r="59" spans="1:12" x14ac:dyDescent="0.25">
      <c r="A59" s="34" t="s">
        <v>57</v>
      </c>
      <c r="B59" s="20" t="s">
        <v>19</v>
      </c>
      <c r="C59" s="35">
        <v>102107</v>
      </c>
      <c r="D59" s="35">
        <v>66000</v>
      </c>
      <c r="E59" s="36">
        <v>148581</v>
      </c>
      <c r="F59" s="48">
        <v>125586</v>
      </c>
      <c r="G59" s="35">
        <v>84000</v>
      </c>
      <c r="H59" s="52">
        <v>84000</v>
      </c>
      <c r="I59" s="38">
        <v>89500</v>
      </c>
      <c r="J59" s="37">
        <v>84000</v>
      </c>
      <c r="K59" s="35">
        <v>90061</v>
      </c>
      <c r="L59" s="36">
        <v>96558</v>
      </c>
    </row>
    <row r="60" spans="1:12" x14ac:dyDescent="0.25">
      <c r="A60" s="34" t="s">
        <v>58</v>
      </c>
      <c r="B60" s="20" t="s">
        <v>19</v>
      </c>
      <c r="C60" s="35">
        <v>307082</v>
      </c>
      <c r="D60" s="35">
        <v>265444</v>
      </c>
      <c r="E60" s="36">
        <v>210738</v>
      </c>
      <c r="F60" s="48">
        <v>216290</v>
      </c>
      <c r="G60" s="35">
        <v>385507</v>
      </c>
      <c r="H60" s="52">
        <v>385507</v>
      </c>
      <c r="I60" s="38">
        <v>371571</v>
      </c>
      <c r="J60" s="37">
        <v>313638</v>
      </c>
      <c r="K60" s="35">
        <v>332530</v>
      </c>
      <c r="L60" s="36">
        <v>352605</v>
      </c>
    </row>
    <row r="61" spans="1:12" x14ac:dyDescent="0.25">
      <c r="A61" s="34" t="s">
        <v>59</v>
      </c>
      <c r="B61" s="20" t="s">
        <v>19</v>
      </c>
      <c r="C61" s="35">
        <v>1888205</v>
      </c>
      <c r="D61" s="35">
        <v>1427547</v>
      </c>
      <c r="E61" s="36">
        <v>1530532</v>
      </c>
      <c r="F61" s="48">
        <v>1633291</v>
      </c>
      <c r="G61" s="35">
        <v>1735131</v>
      </c>
      <c r="H61" s="52">
        <v>1735131</v>
      </c>
      <c r="I61" s="38">
        <v>1889809</v>
      </c>
      <c r="J61" s="37">
        <v>1483617</v>
      </c>
      <c r="K61" s="35">
        <v>1590656</v>
      </c>
      <c r="L61" s="36">
        <v>1705424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144845</v>
      </c>
      <c r="E62" s="36">
        <v>382828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459794</v>
      </c>
      <c r="D63" s="35">
        <v>482938</v>
      </c>
      <c r="E63" s="36">
        <v>514332</v>
      </c>
      <c r="F63" s="48">
        <v>61587</v>
      </c>
      <c r="G63" s="35">
        <v>290485</v>
      </c>
      <c r="H63" s="52">
        <v>290485</v>
      </c>
      <c r="I63" s="38">
        <v>376446</v>
      </c>
      <c r="J63" s="37">
        <v>385392</v>
      </c>
      <c r="K63" s="35">
        <v>413198</v>
      </c>
      <c r="L63" s="36">
        <v>443010</v>
      </c>
    </row>
    <row r="64" spans="1:12" x14ac:dyDescent="0.25">
      <c r="A64" s="34" t="s">
        <v>62</v>
      </c>
      <c r="B64" s="20" t="s">
        <v>63</v>
      </c>
      <c r="C64" s="35">
        <v>-434915</v>
      </c>
      <c r="D64" s="35">
        <v>0</v>
      </c>
      <c r="E64" s="36">
        <v>295112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343562</v>
      </c>
      <c r="D67" s="35">
        <v>457581</v>
      </c>
      <c r="E67" s="36">
        <v>687427</v>
      </c>
      <c r="F67" s="48">
        <v>455948</v>
      </c>
      <c r="G67" s="35">
        <v>516739</v>
      </c>
      <c r="H67" s="52">
        <v>516739</v>
      </c>
      <c r="I67" s="38">
        <v>937317</v>
      </c>
      <c r="J67" s="37">
        <v>313516</v>
      </c>
      <c r="K67" s="35">
        <v>336137</v>
      </c>
      <c r="L67" s="36">
        <v>360389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58683637</v>
      </c>
      <c r="D69" s="41">
        <f t="shared" ref="D69:L69" si="5">SUM(D53:D68)</f>
        <v>59015669</v>
      </c>
      <c r="E69" s="42">
        <f t="shared" si="5"/>
        <v>62411273</v>
      </c>
      <c r="F69" s="43">
        <f t="shared" si="5"/>
        <v>79879970</v>
      </c>
      <c r="G69" s="41">
        <f t="shared" si="5"/>
        <v>77061666</v>
      </c>
      <c r="H69" s="42">
        <f t="shared" si="5"/>
        <v>77061666</v>
      </c>
      <c r="I69" s="44">
        <f t="shared" si="5"/>
        <v>80455020</v>
      </c>
      <c r="J69" s="45">
        <f t="shared" si="5"/>
        <v>83835520</v>
      </c>
      <c r="K69" s="41">
        <f t="shared" si="5"/>
        <v>88358145</v>
      </c>
      <c r="L69" s="42">
        <f t="shared" si="5"/>
        <v>94531295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58683637</v>
      </c>
      <c r="D71" s="41">
        <f t="shared" ref="D71:L71" si="6">D69+D70</f>
        <v>59015669</v>
      </c>
      <c r="E71" s="42">
        <f t="shared" si="6"/>
        <v>62411273</v>
      </c>
      <c r="F71" s="43">
        <f t="shared" si="6"/>
        <v>79879970</v>
      </c>
      <c r="G71" s="41">
        <f t="shared" si="6"/>
        <v>77061666</v>
      </c>
      <c r="H71" s="42">
        <f t="shared" si="6"/>
        <v>77061666</v>
      </c>
      <c r="I71" s="44">
        <f t="shared" si="6"/>
        <v>80455020</v>
      </c>
      <c r="J71" s="45">
        <f t="shared" si="6"/>
        <v>83835520</v>
      </c>
      <c r="K71" s="41">
        <f t="shared" si="6"/>
        <v>88358145</v>
      </c>
      <c r="L71" s="42">
        <f t="shared" si="6"/>
        <v>94531295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21932533</v>
      </c>
      <c r="D79" s="35">
        <v>22580684</v>
      </c>
      <c r="E79" s="36">
        <v>21563282</v>
      </c>
      <c r="F79" s="48">
        <v>24304620</v>
      </c>
      <c r="G79" s="35">
        <v>24304620</v>
      </c>
      <c r="H79" s="52">
        <v>24304620</v>
      </c>
      <c r="I79" s="38">
        <v>30385921</v>
      </c>
      <c r="J79" s="37">
        <v>25395646</v>
      </c>
      <c r="K79" s="35">
        <v>25903560</v>
      </c>
      <c r="L79" s="36">
        <v>26421626</v>
      </c>
    </row>
    <row r="80" spans="1:12" x14ac:dyDescent="0.25">
      <c r="A80" s="34" t="s">
        <v>75</v>
      </c>
      <c r="B80" s="20" t="s">
        <v>19</v>
      </c>
      <c r="C80" s="35">
        <v>197665</v>
      </c>
      <c r="D80" s="35">
        <v>158988</v>
      </c>
      <c r="E80" s="36">
        <v>116060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22130198</v>
      </c>
      <c r="D83" s="41">
        <f t="shared" ref="D83:L83" si="7">SUM(D79:D81)</f>
        <v>22739672</v>
      </c>
      <c r="E83" s="42">
        <f t="shared" si="7"/>
        <v>21679342</v>
      </c>
      <c r="F83" s="43">
        <f t="shared" si="7"/>
        <v>24304620</v>
      </c>
      <c r="G83" s="41">
        <f t="shared" si="7"/>
        <v>24304620</v>
      </c>
      <c r="H83" s="42">
        <f t="shared" si="7"/>
        <v>24304620</v>
      </c>
      <c r="I83" s="44">
        <f t="shared" si="7"/>
        <v>30385921</v>
      </c>
      <c r="J83" s="45">
        <f t="shared" si="7"/>
        <v>25395646</v>
      </c>
      <c r="K83" s="41">
        <f t="shared" si="7"/>
        <v>25903560</v>
      </c>
      <c r="L83" s="42">
        <f t="shared" si="7"/>
        <v>26421626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4640192</v>
      </c>
      <c r="D86" s="35">
        <v>5304359</v>
      </c>
      <c r="E86" s="36">
        <v>5433305</v>
      </c>
      <c r="F86" s="48">
        <v>6765028</v>
      </c>
      <c r="G86" s="35">
        <v>5072202</v>
      </c>
      <c r="H86" s="52">
        <v>5072202</v>
      </c>
      <c r="I86" s="38">
        <v>5275961</v>
      </c>
      <c r="J86" s="37">
        <v>5718401</v>
      </c>
      <c r="K86" s="35">
        <v>6446925</v>
      </c>
      <c r="L86" s="36">
        <v>7268264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4640192</v>
      </c>
      <c r="D88" s="41">
        <f t="shared" ref="D88:L88" si="8">SUM(D86:D87)</f>
        <v>5304359</v>
      </c>
      <c r="E88" s="42">
        <f t="shared" si="8"/>
        <v>5433305</v>
      </c>
      <c r="F88" s="43">
        <f t="shared" si="8"/>
        <v>6765028</v>
      </c>
      <c r="G88" s="41">
        <f t="shared" si="8"/>
        <v>5072202</v>
      </c>
      <c r="H88" s="42">
        <f t="shared" si="8"/>
        <v>5072202</v>
      </c>
      <c r="I88" s="44">
        <f t="shared" si="8"/>
        <v>5275961</v>
      </c>
      <c r="J88" s="45">
        <f t="shared" si="8"/>
        <v>5718401</v>
      </c>
      <c r="K88" s="41">
        <f t="shared" si="8"/>
        <v>6446925</v>
      </c>
      <c r="L88" s="42">
        <f t="shared" si="8"/>
        <v>7268264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1838970</v>
      </c>
      <c r="D96" s="35">
        <v>1610727</v>
      </c>
      <c r="E96" s="36">
        <v>2507677</v>
      </c>
      <c r="F96" s="48">
        <v>3123011</v>
      </c>
      <c r="G96" s="35">
        <v>3472270</v>
      </c>
      <c r="H96" s="52">
        <v>3472270</v>
      </c>
      <c r="I96" s="38">
        <v>1856033</v>
      </c>
      <c r="J96" s="37">
        <v>6146585</v>
      </c>
      <c r="K96" s="35">
        <v>5409128</v>
      </c>
      <c r="L96" s="36">
        <v>2976849</v>
      </c>
    </row>
    <row r="97" spans="1:12" x14ac:dyDescent="0.25">
      <c r="A97" s="55" t="s">
        <v>87</v>
      </c>
      <c r="B97" s="20" t="s">
        <v>19</v>
      </c>
      <c r="C97" s="35">
        <v>5430994</v>
      </c>
      <c r="D97" s="35">
        <v>3544410</v>
      </c>
      <c r="E97" s="36">
        <v>3006459</v>
      </c>
      <c r="F97" s="48">
        <v>6335128</v>
      </c>
      <c r="G97" s="35">
        <v>5756664</v>
      </c>
      <c r="H97" s="52">
        <v>5756664</v>
      </c>
      <c r="I97" s="38">
        <v>3850790</v>
      </c>
      <c r="J97" s="37">
        <v>7877359</v>
      </c>
      <c r="K97" s="35">
        <v>8197151</v>
      </c>
      <c r="L97" s="36">
        <v>8531653</v>
      </c>
    </row>
    <row r="98" spans="1:12" x14ac:dyDescent="0.25">
      <c r="A98" s="55" t="s">
        <v>88</v>
      </c>
      <c r="B98" s="20" t="s">
        <v>19</v>
      </c>
      <c r="C98" s="35">
        <v>2245492</v>
      </c>
      <c r="D98" s="35">
        <v>2508404</v>
      </c>
      <c r="E98" s="36">
        <v>2985462</v>
      </c>
      <c r="F98" s="48">
        <v>5380442</v>
      </c>
      <c r="G98" s="35">
        <v>5979465</v>
      </c>
      <c r="H98" s="52">
        <v>5979465</v>
      </c>
      <c r="I98" s="38">
        <v>3075788</v>
      </c>
      <c r="J98" s="37">
        <v>7852073</v>
      </c>
      <c r="K98" s="35">
        <v>8145445</v>
      </c>
      <c r="L98" s="36">
        <v>8452309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9515456</v>
      </c>
      <c r="D127" s="41">
        <f t="shared" ref="D127:L127" si="10">SUM(D96:D98)</f>
        <v>7663541</v>
      </c>
      <c r="E127" s="42">
        <f t="shared" si="10"/>
        <v>8499598</v>
      </c>
      <c r="F127" s="43">
        <f t="shared" si="10"/>
        <v>14838581</v>
      </c>
      <c r="G127" s="41">
        <f t="shared" si="10"/>
        <v>15208399</v>
      </c>
      <c r="H127" s="42">
        <f t="shared" si="10"/>
        <v>15208399</v>
      </c>
      <c r="I127" s="44">
        <f t="shared" si="10"/>
        <v>8782611</v>
      </c>
      <c r="J127" s="45">
        <f t="shared" si="10"/>
        <v>21876017</v>
      </c>
      <c r="K127" s="41">
        <f t="shared" si="10"/>
        <v>21751724</v>
      </c>
      <c r="L127" s="42">
        <f t="shared" si="10"/>
        <v>19960811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1753523</v>
      </c>
      <c r="D133" s="35">
        <v>2610293</v>
      </c>
      <c r="E133" s="36">
        <v>4184576</v>
      </c>
      <c r="F133" s="48">
        <v>4153136</v>
      </c>
      <c r="G133" s="35">
        <v>4153136</v>
      </c>
      <c r="H133" s="52">
        <v>4153136</v>
      </c>
      <c r="I133" s="38">
        <v>5222780</v>
      </c>
      <c r="J133" s="37">
        <v>4356640</v>
      </c>
      <c r="K133" s="35">
        <v>4557045</v>
      </c>
      <c r="L133" s="36">
        <v>4766670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14823086</v>
      </c>
      <c r="D136" s="35">
        <v>16648548</v>
      </c>
      <c r="E136" s="36">
        <v>20310411</v>
      </c>
      <c r="F136" s="48">
        <v>26814087</v>
      </c>
      <c r="G136" s="35">
        <v>25899037</v>
      </c>
      <c r="H136" s="52">
        <v>25899037</v>
      </c>
      <c r="I136" s="38">
        <v>18830171</v>
      </c>
      <c r="J136" s="37">
        <v>27106026</v>
      </c>
      <c r="K136" s="35">
        <v>27129019</v>
      </c>
      <c r="L136" s="36">
        <v>28521408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16576609</v>
      </c>
      <c r="D157" s="66">
        <f t="shared" ref="D157:L157" si="11">+D130+D131+D133+D136</f>
        <v>19258841</v>
      </c>
      <c r="E157" s="67">
        <f t="shared" si="11"/>
        <v>24494987</v>
      </c>
      <c r="F157" s="68">
        <f t="shared" si="11"/>
        <v>30967223</v>
      </c>
      <c r="G157" s="66">
        <f t="shared" si="11"/>
        <v>30052173</v>
      </c>
      <c r="H157" s="67">
        <f t="shared" si="11"/>
        <v>30052173</v>
      </c>
      <c r="I157" s="69">
        <f t="shared" si="11"/>
        <v>24052951</v>
      </c>
      <c r="J157" s="70">
        <f t="shared" si="11"/>
        <v>31462666</v>
      </c>
      <c r="K157" s="66">
        <f t="shared" si="11"/>
        <v>31686064</v>
      </c>
      <c r="L157" s="67">
        <f t="shared" si="11"/>
        <v>33288078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495722</v>
      </c>
      <c r="D161" s="35">
        <v>665583</v>
      </c>
      <c r="E161" s="36">
        <v>587793</v>
      </c>
      <c r="F161" s="48">
        <v>1040851</v>
      </c>
      <c r="G161" s="35">
        <v>1326707</v>
      </c>
      <c r="H161" s="52">
        <v>1326707</v>
      </c>
      <c r="I161" s="38">
        <v>627791</v>
      </c>
      <c r="J161" s="37">
        <v>1303333</v>
      </c>
      <c r="K161" s="35">
        <v>1363286</v>
      </c>
      <c r="L161" s="36">
        <v>1425997</v>
      </c>
    </row>
    <row r="162" spans="1:12" x14ac:dyDescent="0.25">
      <c r="A162" s="34" t="s">
        <v>99</v>
      </c>
      <c r="B162" s="20" t="s">
        <v>19</v>
      </c>
      <c r="C162" s="35">
        <v>2193036</v>
      </c>
      <c r="D162" s="35">
        <v>2221942</v>
      </c>
      <c r="E162" s="36">
        <v>2296051</v>
      </c>
      <c r="F162" s="48">
        <v>7008610</v>
      </c>
      <c r="G162" s="35">
        <v>6188103</v>
      </c>
      <c r="H162" s="52">
        <v>6188103</v>
      </c>
      <c r="I162" s="38">
        <v>2634438</v>
      </c>
      <c r="J162" s="37">
        <v>9065670</v>
      </c>
      <c r="K162" s="35">
        <v>9417167</v>
      </c>
      <c r="L162" s="36">
        <v>9784831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15000</v>
      </c>
      <c r="G163" s="35">
        <v>15000</v>
      </c>
      <c r="H163" s="52">
        <v>15000</v>
      </c>
      <c r="I163" s="38">
        <v>0</v>
      </c>
      <c r="J163" s="37">
        <v>15000</v>
      </c>
      <c r="K163" s="35">
        <v>15690</v>
      </c>
      <c r="L163" s="36">
        <v>16412</v>
      </c>
    </row>
    <row r="164" spans="1:12" x14ac:dyDescent="0.25">
      <c r="A164" s="64" t="s">
        <v>101</v>
      </c>
      <c r="B164" s="65" t="s">
        <v>102</v>
      </c>
      <c r="C164" s="80">
        <f>SUM(C160:C163)</f>
        <v>2688758</v>
      </c>
      <c r="D164" s="81">
        <f t="shared" ref="D164:L164" si="12">SUM(D160:D163)</f>
        <v>2887525</v>
      </c>
      <c r="E164" s="82">
        <f t="shared" si="12"/>
        <v>2883844</v>
      </c>
      <c r="F164" s="80">
        <f t="shared" si="12"/>
        <v>8064461</v>
      </c>
      <c r="G164" s="81">
        <f t="shared" si="12"/>
        <v>7529810</v>
      </c>
      <c r="H164" s="82">
        <f t="shared" si="12"/>
        <v>7529810</v>
      </c>
      <c r="I164" s="83">
        <f t="shared" si="12"/>
        <v>3262229</v>
      </c>
      <c r="J164" s="84">
        <f t="shared" si="12"/>
        <v>10384003</v>
      </c>
      <c r="K164" s="81">
        <f t="shared" si="12"/>
        <v>10796143</v>
      </c>
      <c r="L164" s="82">
        <f t="shared" si="12"/>
        <v>11227240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83347</v>
      </c>
      <c r="D167" s="35">
        <v>83193</v>
      </c>
      <c r="E167" s="36">
        <v>88210</v>
      </c>
      <c r="F167" s="48">
        <v>0</v>
      </c>
      <c r="G167" s="35">
        <v>205230</v>
      </c>
      <c r="H167" s="52">
        <v>205230</v>
      </c>
      <c r="I167" s="38">
        <v>140981</v>
      </c>
      <c r="J167" s="37">
        <v>215286</v>
      </c>
      <c r="K167" s="35">
        <v>225189</v>
      </c>
      <c r="L167" s="36">
        <v>235548</v>
      </c>
    </row>
    <row r="168" spans="1:12" x14ac:dyDescent="0.25">
      <c r="A168" s="34" t="s">
        <v>105</v>
      </c>
      <c r="B168" s="20" t="s">
        <v>19</v>
      </c>
      <c r="C168" s="35">
        <v>4018309</v>
      </c>
      <c r="D168" s="35">
        <v>6383026</v>
      </c>
      <c r="E168" s="36">
        <v>5574340</v>
      </c>
      <c r="F168" s="48">
        <v>6668975</v>
      </c>
      <c r="G168" s="35">
        <v>7574608</v>
      </c>
      <c r="H168" s="52">
        <v>7574608</v>
      </c>
      <c r="I168" s="38">
        <v>5342985</v>
      </c>
      <c r="J168" s="37">
        <v>7865464</v>
      </c>
      <c r="K168" s="35">
        <v>8227274</v>
      </c>
      <c r="L168" s="36">
        <v>8605731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4101656</v>
      </c>
      <c r="D169" s="81">
        <f t="shared" si="13"/>
        <v>6466219</v>
      </c>
      <c r="E169" s="82">
        <f t="shared" si="13"/>
        <v>5662550</v>
      </c>
      <c r="F169" s="80">
        <f t="shared" si="13"/>
        <v>6668975</v>
      </c>
      <c r="G169" s="81">
        <f t="shared" si="13"/>
        <v>7779838</v>
      </c>
      <c r="H169" s="82">
        <f t="shared" si="13"/>
        <v>7779838</v>
      </c>
      <c r="I169" s="83">
        <f t="shared" si="13"/>
        <v>5483966</v>
      </c>
      <c r="J169" s="84">
        <f t="shared" si="13"/>
        <v>8080750</v>
      </c>
      <c r="K169" s="81">
        <f t="shared" si="13"/>
        <v>8452463</v>
      </c>
      <c r="L169" s="82">
        <f t="shared" si="13"/>
        <v>8841279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36634090</v>
      </c>
      <c r="D53" s="35">
        <v>38973981</v>
      </c>
      <c r="E53" s="36">
        <v>39433469</v>
      </c>
      <c r="F53" s="48">
        <v>44702222</v>
      </c>
      <c r="G53" s="35">
        <v>46918739</v>
      </c>
      <c r="H53" s="52">
        <v>46918739</v>
      </c>
      <c r="I53" s="38">
        <v>41117436</v>
      </c>
      <c r="J53" s="37">
        <v>50211076</v>
      </c>
      <c r="K53" s="35">
        <v>52520732</v>
      </c>
      <c r="L53" s="36">
        <v>54884178</v>
      </c>
    </row>
    <row r="54" spans="1:12" x14ac:dyDescent="0.25">
      <c r="A54" s="34" t="s">
        <v>52</v>
      </c>
      <c r="B54" s="20" t="s">
        <v>19</v>
      </c>
      <c r="C54" s="35">
        <v>3259682</v>
      </c>
      <c r="D54" s="35">
        <v>4188526</v>
      </c>
      <c r="E54" s="36">
        <v>5122167</v>
      </c>
      <c r="F54" s="48">
        <v>6100622</v>
      </c>
      <c r="G54" s="35">
        <v>6457605</v>
      </c>
      <c r="H54" s="52">
        <v>6457605</v>
      </c>
      <c r="I54" s="38">
        <v>5388325</v>
      </c>
      <c r="J54" s="37">
        <v>7024180</v>
      </c>
      <c r="K54" s="35">
        <v>7347231</v>
      </c>
      <c r="L54" s="36">
        <v>7677866</v>
      </c>
    </row>
    <row r="55" spans="1:12" x14ac:dyDescent="0.25">
      <c r="A55" s="34" t="s">
        <v>53</v>
      </c>
      <c r="B55" s="20" t="s">
        <v>19</v>
      </c>
      <c r="C55" s="35">
        <v>1485850</v>
      </c>
      <c r="D55" s="35">
        <v>1954389</v>
      </c>
      <c r="E55" s="36">
        <v>2152629</v>
      </c>
      <c r="F55" s="48">
        <v>2513900</v>
      </c>
      <c r="G55" s="35">
        <v>2688400</v>
      </c>
      <c r="H55" s="52">
        <v>2688400</v>
      </c>
      <c r="I55" s="38">
        <v>2378793</v>
      </c>
      <c r="J55" s="37">
        <v>3014932</v>
      </c>
      <c r="K55" s="35">
        <v>3153605</v>
      </c>
      <c r="L55" s="36">
        <v>3295514</v>
      </c>
    </row>
    <row r="56" spans="1:12" x14ac:dyDescent="0.25">
      <c r="A56" s="34" t="s">
        <v>54</v>
      </c>
      <c r="B56" s="20" t="s">
        <v>19</v>
      </c>
      <c r="C56" s="35">
        <v>121705</v>
      </c>
      <c r="D56" s="35">
        <v>166509</v>
      </c>
      <c r="E56" s="36">
        <v>167809</v>
      </c>
      <c r="F56" s="48">
        <v>198672</v>
      </c>
      <c r="G56" s="35">
        <v>198744</v>
      </c>
      <c r="H56" s="52">
        <v>198744</v>
      </c>
      <c r="I56" s="38">
        <v>147511</v>
      </c>
      <c r="J56" s="37">
        <v>202504</v>
      </c>
      <c r="K56" s="35">
        <v>211819</v>
      </c>
      <c r="L56" s="36">
        <v>221350</v>
      </c>
    </row>
    <row r="57" spans="1:12" x14ac:dyDescent="0.25">
      <c r="A57" s="34" t="s">
        <v>55</v>
      </c>
      <c r="B57" s="20" t="s">
        <v>19</v>
      </c>
      <c r="C57" s="35">
        <v>1607726</v>
      </c>
      <c r="D57" s="35">
        <v>933884</v>
      </c>
      <c r="E57" s="36">
        <v>1772357</v>
      </c>
      <c r="F57" s="48">
        <v>2653350</v>
      </c>
      <c r="G57" s="35">
        <v>2803710</v>
      </c>
      <c r="H57" s="52">
        <v>2803710</v>
      </c>
      <c r="I57" s="38">
        <v>2027008</v>
      </c>
      <c r="J57" s="37">
        <v>3029820</v>
      </c>
      <c r="K57" s="35">
        <v>3169173</v>
      </c>
      <c r="L57" s="36">
        <v>3311786</v>
      </c>
    </row>
    <row r="58" spans="1:12" x14ac:dyDescent="0.25">
      <c r="A58" s="34" t="s">
        <v>56</v>
      </c>
      <c r="B58" s="20" t="s">
        <v>19</v>
      </c>
      <c r="C58" s="35">
        <v>174226</v>
      </c>
      <c r="D58" s="35">
        <v>315158</v>
      </c>
      <c r="E58" s="36">
        <v>736448</v>
      </c>
      <c r="F58" s="48">
        <v>0</v>
      </c>
      <c r="G58" s="35">
        <v>45375</v>
      </c>
      <c r="H58" s="52">
        <v>45375</v>
      </c>
      <c r="I58" s="38">
        <v>17052</v>
      </c>
      <c r="J58" s="37">
        <v>90000</v>
      </c>
      <c r="K58" s="35">
        <v>90000</v>
      </c>
      <c r="L58" s="36">
        <v>90000</v>
      </c>
    </row>
    <row r="59" spans="1:12" x14ac:dyDescent="0.25">
      <c r="A59" s="34" t="s">
        <v>57</v>
      </c>
      <c r="B59" s="20" t="s">
        <v>19</v>
      </c>
      <c r="C59" s="35">
        <v>265935</v>
      </c>
      <c r="D59" s="35">
        <v>252861</v>
      </c>
      <c r="E59" s="36">
        <v>529764</v>
      </c>
      <c r="F59" s="48">
        <v>495000</v>
      </c>
      <c r="G59" s="35">
        <v>528000</v>
      </c>
      <c r="H59" s="52">
        <v>528000</v>
      </c>
      <c r="I59" s="38">
        <v>466418</v>
      </c>
      <c r="J59" s="37">
        <v>531000</v>
      </c>
      <c r="K59" s="35">
        <v>555426</v>
      </c>
      <c r="L59" s="36">
        <v>580402</v>
      </c>
    </row>
    <row r="60" spans="1:12" x14ac:dyDescent="0.25">
      <c r="A60" s="34" t="s">
        <v>58</v>
      </c>
      <c r="B60" s="20" t="s">
        <v>19</v>
      </c>
      <c r="C60" s="35">
        <v>370254</v>
      </c>
      <c r="D60" s="35">
        <v>481511</v>
      </c>
      <c r="E60" s="36">
        <v>483563</v>
      </c>
      <c r="F60" s="48">
        <v>453290</v>
      </c>
      <c r="G60" s="35">
        <v>507856</v>
      </c>
      <c r="H60" s="52">
        <v>507856</v>
      </c>
      <c r="I60" s="38">
        <v>293204</v>
      </c>
      <c r="J60" s="37">
        <v>639612</v>
      </c>
      <c r="K60" s="35">
        <v>669020</v>
      </c>
      <c r="L60" s="36">
        <v>699124</v>
      </c>
    </row>
    <row r="61" spans="1:12" x14ac:dyDescent="0.25">
      <c r="A61" s="34" t="s">
        <v>59</v>
      </c>
      <c r="B61" s="20" t="s">
        <v>19</v>
      </c>
      <c r="C61" s="35">
        <v>1629120</v>
      </c>
      <c r="D61" s="35">
        <v>1569121</v>
      </c>
      <c r="E61" s="36">
        <v>1935562</v>
      </c>
      <c r="F61" s="48">
        <v>2065552</v>
      </c>
      <c r="G61" s="35">
        <v>2226160</v>
      </c>
      <c r="H61" s="52">
        <v>2226160</v>
      </c>
      <c r="I61" s="38">
        <v>1760247</v>
      </c>
      <c r="J61" s="37">
        <v>2258112</v>
      </c>
      <c r="K61" s="35">
        <v>2361963</v>
      </c>
      <c r="L61" s="36">
        <v>2468259</v>
      </c>
    </row>
    <row r="62" spans="1:12" x14ac:dyDescent="0.25">
      <c r="A62" s="34" t="s">
        <v>60</v>
      </c>
      <c r="B62" s="20" t="s">
        <v>19</v>
      </c>
      <c r="C62" s="35">
        <v>1240725</v>
      </c>
      <c r="D62" s="35">
        <v>1137688</v>
      </c>
      <c r="E62" s="36">
        <v>1140343</v>
      </c>
      <c r="F62" s="48">
        <v>0</v>
      </c>
      <c r="G62" s="35">
        <v>0</v>
      </c>
      <c r="H62" s="52">
        <v>0</v>
      </c>
      <c r="I62" s="38">
        <v>-1747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472358</v>
      </c>
      <c r="D63" s="35">
        <v>881943</v>
      </c>
      <c r="E63" s="36">
        <v>241896</v>
      </c>
      <c r="F63" s="48">
        <v>950330</v>
      </c>
      <c r="G63" s="35">
        <v>956660</v>
      </c>
      <c r="H63" s="52">
        <v>956660</v>
      </c>
      <c r="I63" s="38">
        <v>412215</v>
      </c>
      <c r="J63" s="37">
        <v>604190</v>
      </c>
      <c r="K63" s="35">
        <v>631976</v>
      </c>
      <c r="L63" s="36">
        <v>660414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150000</v>
      </c>
      <c r="K67" s="35">
        <v>156900</v>
      </c>
      <c r="L67" s="36">
        <v>163960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47261671</v>
      </c>
      <c r="D69" s="41">
        <f t="shared" ref="D69:L69" si="5">SUM(D53:D68)</f>
        <v>50855571</v>
      </c>
      <c r="E69" s="42">
        <f t="shared" si="5"/>
        <v>53716007</v>
      </c>
      <c r="F69" s="43">
        <f t="shared" si="5"/>
        <v>60132938</v>
      </c>
      <c r="G69" s="41">
        <f t="shared" si="5"/>
        <v>63331249</v>
      </c>
      <c r="H69" s="42">
        <f t="shared" si="5"/>
        <v>63331249</v>
      </c>
      <c r="I69" s="44">
        <f t="shared" si="5"/>
        <v>54006462</v>
      </c>
      <c r="J69" s="45">
        <f t="shared" si="5"/>
        <v>67755426</v>
      </c>
      <c r="K69" s="41">
        <f t="shared" si="5"/>
        <v>70867845</v>
      </c>
      <c r="L69" s="42">
        <f t="shared" si="5"/>
        <v>74052853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47261671</v>
      </c>
      <c r="D71" s="41">
        <f t="shared" ref="D71:L71" si="6">D69+D70</f>
        <v>50855571</v>
      </c>
      <c r="E71" s="42">
        <f t="shared" si="6"/>
        <v>53716007</v>
      </c>
      <c r="F71" s="43">
        <f t="shared" si="6"/>
        <v>60132938</v>
      </c>
      <c r="G71" s="41">
        <f t="shared" si="6"/>
        <v>63331249</v>
      </c>
      <c r="H71" s="42">
        <f t="shared" si="6"/>
        <v>63331249</v>
      </c>
      <c r="I71" s="44">
        <f t="shared" si="6"/>
        <v>54006462</v>
      </c>
      <c r="J71" s="45">
        <f t="shared" si="6"/>
        <v>67755426</v>
      </c>
      <c r="K71" s="41">
        <f t="shared" si="6"/>
        <v>70867845</v>
      </c>
      <c r="L71" s="42">
        <f t="shared" si="6"/>
        <v>74052853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1707635</v>
      </c>
      <c r="D79" s="35">
        <v>2003863</v>
      </c>
      <c r="E79" s="36">
        <v>1656187</v>
      </c>
      <c r="F79" s="48">
        <v>3200000</v>
      </c>
      <c r="G79" s="35">
        <v>3200000</v>
      </c>
      <c r="H79" s="52">
        <v>3200000</v>
      </c>
      <c r="I79" s="38">
        <v>0</v>
      </c>
      <c r="J79" s="37">
        <v>3200000</v>
      </c>
      <c r="K79" s="35">
        <v>3660000</v>
      </c>
      <c r="L79" s="36">
        <v>4190000</v>
      </c>
    </row>
    <row r="80" spans="1:12" x14ac:dyDescent="0.25">
      <c r="A80" s="34" t="s">
        <v>75</v>
      </c>
      <c r="B80" s="20" t="s">
        <v>19</v>
      </c>
      <c r="C80" s="35">
        <v>487476</v>
      </c>
      <c r="D80" s="35">
        <v>248062</v>
      </c>
      <c r="E80" s="36">
        <v>569686</v>
      </c>
      <c r="F80" s="48">
        <v>300000</v>
      </c>
      <c r="G80" s="35">
        <v>300000</v>
      </c>
      <c r="H80" s="52">
        <v>300000</v>
      </c>
      <c r="I80" s="38">
        <v>0</v>
      </c>
      <c r="J80" s="37">
        <v>300000</v>
      </c>
      <c r="K80" s="35">
        <v>340000</v>
      </c>
      <c r="L80" s="36">
        <v>390000</v>
      </c>
    </row>
    <row r="81" spans="1:12" x14ac:dyDescent="0.25">
      <c r="A81" s="34" t="s">
        <v>76</v>
      </c>
      <c r="B81" s="20" t="s">
        <v>19</v>
      </c>
      <c r="C81" s="35">
        <v>4207</v>
      </c>
      <c r="D81" s="35">
        <v>973198</v>
      </c>
      <c r="E81" s="36">
        <v>39165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2199318</v>
      </c>
      <c r="D83" s="41">
        <f t="shared" ref="D83:L83" si="7">SUM(D79:D81)</f>
        <v>3225123</v>
      </c>
      <c r="E83" s="42">
        <f t="shared" si="7"/>
        <v>2265038</v>
      </c>
      <c r="F83" s="43">
        <f t="shared" si="7"/>
        <v>3500000</v>
      </c>
      <c r="G83" s="41">
        <f t="shared" si="7"/>
        <v>3500000</v>
      </c>
      <c r="H83" s="42">
        <f t="shared" si="7"/>
        <v>3500000</v>
      </c>
      <c r="I83" s="44">
        <f t="shared" si="7"/>
        <v>0</v>
      </c>
      <c r="J83" s="45">
        <f t="shared" si="7"/>
        <v>3500000</v>
      </c>
      <c r="K83" s="41">
        <f t="shared" si="7"/>
        <v>4000000</v>
      </c>
      <c r="L83" s="42">
        <f t="shared" si="7"/>
        <v>4580000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21350359</v>
      </c>
      <c r="D91" s="35">
        <v>22721840</v>
      </c>
      <c r="E91" s="36">
        <v>27880496</v>
      </c>
      <c r="F91" s="48">
        <v>26017700</v>
      </c>
      <c r="G91" s="35">
        <v>34184200</v>
      </c>
      <c r="H91" s="52">
        <v>34184200</v>
      </c>
      <c r="I91" s="38">
        <v>19696291</v>
      </c>
      <c r="J91" s="37">
        <v>29621000</v>
      </c>
      <c r="K91" s="35">
        <v>20153000</v>
      </c>
      <c r="L91" s="36">
        <v>20703000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21350359</v>
      </c>
      <c r="D93" s="41">
        <f t="shared" ref="D93:L93" si="9">SUM(D91:D92)</f>
        <v>22721840</v>
      </c>
      <c r="E93" s="42">
        <f t="shared" si="9"/>
        <v>27880496</v>
      </c>
      <c r="F93" s="43">
        <f t="shared" si="9"/>
        <v>26017700</v>
      </c>
      <c r="G93" s="41">
        <f t="shared" si="9"/>
        <v>34184200</v>
      </c>
      <c r="H93" s="42">
        <f t="shared" si="9"/>
        <v>34184200</v>
      </c>
      <c r="I93" s="44">
        <f t="shared" si="9"/>
        <v>19696291</v>
      </c>
      <c r="J93" s="45">
        <f t="shared" si="9"/>
        <v>29621000</v>
      </c>
      <c r="K93" s="41">
        <f t="shared" si="9"/>
        <v>20153000</v>
      </c>
      <c r="L93" s="42">
        <f t="shared" si="9"/>
        <v>20703000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1611331</v>
      </c>
      <c r="D96" s="35">
        <v>1879359</v>
      </c>
      <c r="E96" s="36">
        <v>2011688</v>
      </c>
      <c r="F96" s="48">
        <v>3100000</v>
      </c>
      <c r="G96" s="35">
        <v>5250000</v>
      </c>
      <c r="H96" s="52">
        <v>5250000</v>
      </c>
      <c r="I96" s="38">
        <v>2793435</v>
      </c>
      <c r="J96" s="37">
        <v>4580000</v>
      </c>
      <c r="K96" s="35">
        <v>4920000</v>
      </c>
      <c r="L96" s="36">
        <v>5310000</v>
      </c>
    </row>
    <row r="97" spans="1:12" x14ac:dyDescent="0.25">
      <c r="A97" s="55" t="s">
        <v>87</v>
      </c>
      <c r="B97" s="20" t="s">
        <v>19</v>
      </c>
      <c r="C97" s="35">
        <v>543000</v>
      </c>
      <c r="D97" s="35">
        <v>492487</v>
      </c>
      <c r="E97" s="36">
        <v>556626</v>
      </c>
      <c r="F97" s="48">
        <v>0</v>
      </c>
      <c r="G97" s="35">
        <v>0</v>
      </c>
      <c r="H97" s="52">
        <v>0</v>
      </c>
      <c r="I97" s="38">
        <v>0</v>
      </c>
      <c r="J97" s="37">
        <v>0</v>
      </c>
      <c r="K97" s="35">
        <v>0</v>
      </c>
      <c r="L97" s="36">
        <v>0</v>
      </c>
    </row>
    <row r="98" spans="1:12" x14ac:dyDescent="0.25">
      <c r="A98" s="55" t="s">
        <v>88</v>
      </c>
      <c r="B98" s="20" t="s">
        <v>19</v>
      </c>
      <c r="C98" s="35">
        <v>0</v>
      </c>
      <c r="D98" s="35">
        <v>8582</v>
      </c>
      <c r="E98" s="36">
        <v>4248</v>
      </c>
      <c r="F98" s="48">
        <v>10000</v>
      </c>
      <c r="G98" s="35">
        <v>635000</v>
      </c>
      <c r="H98" s="52">
        <v>635000</v>
      </c>
      <c r="I98" s="38">
        <v>579346</v>
      </c>
      <c r="J98" s="37">
        <v>740000</v>
      </c>
      <c r="K98" s="35">
        <v>740000</v>
      </c>
      <c r="L98" s="36">
        <v>740000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2154331</v>
      </c>
      <c r="D127" s="41">
        <f t="shared" ref="D127:L127" si="10">SUM(D96:D98)</f>
        <v>2380428</v>
      </c>
      <c r="E127" s="42">
        <f t="shared" si="10"/>
        <v>2572562</v>
      </c>
      <c r="F127" s="43">
        <f t="shared" si="10"/>
        <v>3110000</v>
      </c>
      <c r="G127" s="41">
        <f t="shared" si="10"/>
        <v>5885000</v>
      </c>
      <c r="H127" s="42">
        <f t="shared" si="10"/>
        <v>5885000</v>
      </c>
      <c r="I127" s="44">
        <f t="shared" si="10"/>
        <v>3372781</v>
      </c>
      <c r="J127" s="45">
        <f t="shared" si="10"/>
        <v>5320000</v>
      </c>
      <c r="K127" s="41">
        <f t="shared" si="10"/>
        <v>5660000</v>
      </c>
      <c r="L127" s="42">
        <f t="shared" si="10"/>
        <v>6050000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737154</v>
      </c>
      <c r="D130" s="35">
        <v>772540</v>
      </c>
      <c r="E130" s="36">
        <v>807256</v>
      </c>
      <c r="F130" s="48">
        <v>1000000</v>
      </c>
      <c r="G130" s="35">
        <v>1000000</v>
      </c>
      <c r="H130" s="52">
        <v>1000000</v>
      </c>
      <c r="I130" s="38">
        <v>712401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3628309</v>
      </c>
      <c r="F133" s="48">
        <v>4000000</v>
      </c>
      <c r="G133" s="35">
        <v>4000000</v>
      </c>
      <c r="H133" s="52">
        <v>4000000</v>
      </c>
      <c r="I133" s="38">
        <v>3617706</v>
      </c>
      <c r="J133" s="37">
        <v>4500000</v>
      </c>
      <c r="K133" s="35">
        <v>5160000</v>
      </c>
      <c r="L133" s="36">
        <v>5910000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58763385</v>
      </c>
      <c r="D136" s="35">
        <v>30687025</v>
      </c>
      <c r="E136" s="36">
        <v>39138545</v>
      </c>
      <c r="F136" s="48">
        <v>75515780</v>
      </c>
      <c r="G136" s="35">
        <v>158676924</v>
      </c>
      <c r="H136" s="52">
        <v>158676924</v>
      </c>
      <c r="I136" s="38">
        <v>74881695</v>
      </c>
      <c r="J136" s="37">
        <v>129518250</v>
      </c>
      <c r="K136" s="35">
        <v>79376245</v>
      </c>
      <c r="L136" s="36">
        <v>71014603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59500539</v>
      </c>
      <c r="D157" s="66">
        <f t="shared" ref="D157:L157" si="11">+D130+D131+D133+D136</f>
        <v>31459565</v>
      </c>
      <c r="E157" s="67">
        <f t="shared" si="11"/>
        <v>43574110</v>
      </c>
      <c r="F157" s="68">
        <f t="shared" si="11"/>
        <v>80515780</v>
      </c>
      <c r="G157" s="66">
        <f t="shared" si="11"/>
        <v>163676924</v>
      </c>
      <c r="H157" s="67">
        <f t="shared" si="11"/>
        <v>163676924</v>
      </c>
      <c r="I157" s="69">
        <f t="shared" si="11"/>
        <v>79211802</v>
      </c>
      <c r="J157" s="70">
        <f t="shared" si="11"/>
        <v>134018250</v>
      </c>
      <c r="K157" s="66">
        <f t="shared" si="11"/>
        <v>84536245</v>
      </c>
      <c r="L157" s="67">
        <f t="shared" si="11"/>
        <v>76924603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0</v>
      </c>
      <c r="F162" s="48">
        <v>0</v>
      </c>
      <c r="G162" s="35">
        <v>625000</v>
      </c>
      <c r="H162" s="52">
        <v>625000</v>
      </c>
      <c r="I162" s="38">
        <v>576830</v>
      </c>
      <c r="J162" s="37">
        <v>730000</v>
      </c>
      <c r="K162" s="35">
        <v>730000</v>
      </c>
      <c r="L162" s="36">
        <v>730000</v>
      </c>
    </row>
    <row r="163" spans="1:12" x14ac:dyDescent="0.25">
      <c r="A163" s="34" t="s">
        <v>100</v>
      </c>
      <c r="B163" s="20" t="s">
        <v>19</v>
      </c>
      <c r="C163" s="35">
        <v>331977</v>
      </c>
      <c r="D163" s="35">
        <v>0</v>
      </c>
      <c r="E163" s="36">
        <v>221284</v>
      </c>
      <c r="F163" s="48">
        <v>700000</v>
      </c>
      <c r="G163" s="35">
        <v>700000</v>
      </c>
      <c r="H163" s="52">
        <v>700000</v>
      </c>
      <c r="I163" s="38">
        <v>346085</v>
      </c>
      <c r="J163" s="37">
        <v>1000000</v>
      </c>
      <c r="K163" s="35">
        <v>1000000</v>
      </c>
      <c r="L163" s="36">
        <v>1000000</v>
      </c>
    </row>
    <row r="164" spans="1:12" x14ac:dyDescent="0.25">
      <c r="A164" s="64" t="s">
        <v>101</v>
      </c>
      <c r="B164" s="65" t="s">
        <v>102</v>
      </c>
      <c r="C164" s="80">
        <f>SUM(C160:C163)</f>
        <v>331977</v>
      </c>
      <c r="D164" s="81">
        <f t="shared" ref="D164:L164" si="12">SUM(D160:D163)</f>
        <v>0</v>
      </c>
      <c r="E164" s="82">
        <f t="shared" si="12"/>
        <v>221284</v>
      </c>
      <c r="F164" s="80">
        <f t="shared" si="12"/>
        <v>700000</v>
      </c>
      <c r="G164" s="81">
        <f t="shared" si="12"/>
        <v>1325000</v>
      </c>
      <c r="H164" s="82">
        <f t="shared" si="12"/>
        <v>1325000</v>
      </c>
      <c r="I164" s="83">
        <f t="shared" si="12"/>
        <v>922915</v>
      </c>
      <c r="J164" s="84">
        <f t="shared" si="12"/>
        <v>1730000</v>
      </c>
      <c r="K164" s="81">
        <f t="shared" si="12"/>
        <v>1730000</v>
      </c>
      <c r="L164" s="82">
        <f t="shared" si="12"/>
        <v>1730000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126651</v>
      </c>
      <c r="D168" s="35">
        <v>0</v>
      </c>
      <c r="E168" s="36">
        <v>199841</v>
      </c>
      <c r="F168" s="48">
        <v>0</v>
      </c>
      <c r="G168" s="35">
        <v>0</v>
      </c>
      <c r="H168" s="52">
        <v>0</v>
      </c>
      <c r="I168" s="38">
        <v>0</v>
      </c>
      <c r="J168" s="37">
        <v>0</v>
      </c>
      <c r="K168" s="35">
        <v>0</v>
      </c>
      <c r="L168" s="36">
        <v>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126651</v>
      </c>
      <c r="D169" s="81">
        <f t="shared" si="13"/>
        <v>0</v>
      </c>
      <c r="E169" s="82">
        <f t="shared" si="13"/>
        <v>199841</v>
      </c>
      <c r="F169" s="80">
        <f t="shared" si="13"/>
        <v>0</v>
      </c>
      <c r="G169" s="81">
        <f t="shared" si="13"/>
        <v>0</v>
      </c>
      <c r="H169" s="82">
        <f t="shared" si="13"/>
        <v>0</v>
      </c>
      <c r="I169" s="83">
        <f t="shared" si="13"/>
        <v>0</v>
      </c>
      <c r="J169" s="84">
        <f t="shared" si="13"/>
        <v>0</v>
      </c>
      <c r="K169" s="81">
        <f t="shared" si="13"/>
        <v>0</v>
      </c>
      <c r="L169" s="82">
        <f t="shared" si="13"/>
        <v>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11637487</v>
      </c>
      <c r="D8" s="35">
        <v>16241569</v>
      </c>
      <c r="E8" s="36">
        <v>19990931</v>
      </c>
      <c r="F8" s="37">
        <v>8000000</v>
      </c>
      <c r="G8" s="35">
        <v>8000000</v>
      </c>
      <c r="H8" s="36">
        <v>8000000</v>
      </c>
      <c r="I8" s="38">
        <v>4623716</v>
      </c>
      <c r="J8" s="37">
        <v>8000000</v>
      </c>
      <c r="K8" s="35">
        <v>8368000</v>
      </c>
      <c r="L8" s="36">
        <v>8744559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11637487</v>
      </c>
      <c r="D10" s="41">
        <f t="shared" ref="D10:L10" si="0">D8+D9</f>
        <v>16241569</v>
      </c>
      <c r="E10" s="42">
        <f t="shared" si="0"/>
        <v>19990931</v>
      </c>
      <c r="F10" s="43">
        <f t="shared" si="0"/>
        <v>8000000</v>
      </c>
      <c r="G10" s="41">
        <f t="shared" si="0"/>
        <v>8000000</v>
      </c>
      <c r="H10" s="42">
        <f t="shared" si="0"/>
        <v>8000000</v>
      </c>
      <c r="I10" s="44">
        <f t="shared" si="0"/>
        <v>4623716</v>
      </c>
      <c r="J10" s="45">
        <f t="shared" si="0"/>
        <v>8000000</v>
      </c>
      <c r="K10" s="41">
        <f t="shared" si="0"/>
        <v>8368000</v>
      </c>
      <c r="L10" s="42">
        <f t="shared" si="0"/>
        <v>8744559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3490932</v>
      </c>
      <c r="D32" s="35">
        <v>2638039</v>
      </c>
      <c r="E32" s="36">
        <v>3490927</v>
      </c>
      <c r="F32" s="48">
        <v>500000</v>
      </c>
      <c r="G32" s="35">
        <v>500000</v>
      </c>
      <c r="H32" s="52">
        <v>500000</v>
      </c>
      <c r="I32" s="38">
        <v>1998056</v>
      </c>
      <c r="J32" s="37">
        <v>500000</v>
      </c>
      <c r="K32" s="35">
        <v>523000</v>
      </c>
      <c r="L32" s="36">
        <v>546535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3490932</v>
      </c>
      <c r="D36" s="41">
        <f t="shared" ref="D36:L36" si="4">D32+D33+D34+D35</f>
        <v>2638039</v>
      </c>
      <c r="E36" s="42">
        <f t="shared" si="4"/>
        <v>3490927</v>
      </c>
      <c r="F36" s="43">
        <f t="shared" si="4"/>
        <v>500000</v>
      </c>
      <c r="G36" s="41">
        <f t="shared" si="4"/>
        <v>500000</v>
      </c>
      <c r="H36" s="42">
        <f t="shared" si="4"/>
        <v>500000</v>
      </c>
      <c r="I36" s="44">
        <f t="shared" si="4"/>
        <v>1998056</v>
      </c>
      <c r="J36" s="45">
        <f t="shared" si="4"/>
        <v>500000</v>
      </c>
      <c r="K36" s="41">
        <f t="shared" si="4"/>
        <v>523000</v>
      </c>
      <c r="L36" s="42">
        <f t="shared" si="4"/>
        <v>546535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91395773</v>
      </c>
      <c r="D53" s="35">
        <v>89930202</v>
      </c>
      <c r="E53" s="36">
        <v>82627917</v>
      </c>
      <c r="F53" s="48">
        <v>93300534</v>
      </c>
      <c r="G53" s="35">
        <v>93300534</v>
      </c>
      <c r="H53" s="52">
        <v>93300534</v>
      </c>
      <c r="I53" s="38">
        <v>7777696</v>
      </c>
      <c r="J53" s="37">
        <v>98030974</v>
      </c>
      <c r="K53" s="35">
        <v>102540399</v>
      </c>
      <c r="L53" s="36">
        <v>112131119</v>
      </c>
    </row>
    <row r="54" spans="1:12" x14ac:dyDescent="0.25">
      <c r="A54" s="34" t="s">
        <v>52</v>
      </c>
      <c r="B54" s="20" t="s">
        <v>19</v>
      </c>
      <c r="C54" s="35">
        <v>16147114</v>
      </c>
      <c r="D54" s="35">
        <v>13807731</v>
      </c>
      <c r="E54" s="36">
        <v>12471016</v>
      </c>
      <c r="F54" s="48">
        <v>13300294</v>
      </c>
      <c r="G54" s="35">
        <v>13300294</v>
      </c>
      <c r="H54" s="52">
        <v>13300294</v>
      </c>
      <c r="I54" s="38">
        <v>0</v>
      </c>
      <c r="J54" s="37">
        <v>13952010</v>
      </c>
      <c r="K54" s="35">
        <v>14593804</v>
      </c>
      <c r="L54" s="36">
        <v>16053179</v>
      </c>
    </row>
    <row r="55" spans="1:12" x14ac:dyDescent="0.25">
      <c r="A55" s="34" t="s">
        <v>53</v>
      </c>
      <c r="B55" s="20" t="s">
        <v>19</v>
      </c>
      <c r="C55" s="35">
        <v>6539067</v>
      </c>
      <c r="D55" s="35">
        <v>6622154</v>
      </c>
      <c r="E55" s="36">
        <v>6867536</v>
      </c>
      <c r="F55" s="48">
        <v>16853216</v>
      </c>
      <c r="G55" s="35">
        <v>16853216</v>
      </c>
      <c r="H55" s="52">
        <v>16853216</v>
      </c>
      <c r="I55" s="38">
        <v>0</v>
      </c>
      <c r="J55" s="37">
        <v>17679024</v>
      </c>
      <c r="K55" s="35">
        <v>18492257</v>
      </c>
      <c r="L55" s="36">
        <v>20341483</v>
      </c>
    </row>
    <row r="56" spans="1:12" x14ac:dyDescent="0.25">
      <c r="A56" s="34" t="s">
        <v>54</v>
      </c>
      <c r="B56" s="20" t="s">
        <v>19</v>
      </c>
      <c r="C56" s="35">
        <v>594630</v>
      </c>
      <c r="D56" s="35">
        <v>1356260</v>
      </c>
      <c r="E56" s="36">
        <v>2006881</v>
      </c>
      <c r="F56" s="48">
        <v>920000</v>
      </c>
      <c r="G56" s="35">
        <v>890690</v>
      </c>
      <c r="H56" s="52">
        <v>890690</v>
      </c>
      <c r="I56" s="38">
        <v>161454</v>
      </c>
      <c r="J56" s="37">
        <v>1065217</v>
      </c>
      <c r="K56" s="35">
        <v>1114217</v>
      </c>
      <c r="L56" s="36">
        <v>1164357</v>
      </c>
    </row>
    <row r="57" spans="1:12" x14ac:dyDescent="0.25">
      <c r="A57" s="34" t="s">
        <v>55</v>
      </c>
      <c r="B57" s="20" t="s">
        <v>19</v>
      </c>
      <c r="C57" s="35">
        <v>8889989</v>
      </c>
      <c r="D57" s="35">
        <v>6599552</v>
      </c>
      <c r="E57" s="36">
        <v>7733141</v>
      </c>
      <c r="F57" s="48">
        <v>6628030</v>
      </c>
      <c r="G57" s="35">
        <v>6628030</v>
      </c>
      <c r="H57" s="52">
        <v>6628030</v>
      </c>
      <c r="I57" s="38">
        <v>0</v>
      </c>
      <c r="J57" s="37">
        <v>6952802</v>
      </c>
      <c r="K57" s="35">
        <v>7272633</v>
      </c>
      <c r="L57" s="36">
        <v>7999893</v>
      </c>
    </row>
    <row r="58" spans="1:12" x14ac:dyDescent="0.25">
      <c r="A58" s="34" t="s">
        <v>56</v>
      </c>
      <c r="B58" s="20" t="s">
        <v>19</v>
      </c>
      <c r="C58" s="35">
        <v>0</v>
      </c>
      <c r="D58" s="35">
        <v>3792611</v>
      </c>
      <c r="E58" s="36">
        <v>3794463</v>
      </c>
      <c r="F58" s="48">
        <v>2829742</v>
      </c>
      <c r="G58" s="35">
        <v>2829742</v>
      </c>
      <c r="H58" s="52">
        <v>2829742</v>
      </c>
      <c r="I58" s="38">
        <v>0</v>
      </c>
      <c r="J58" s="37">
        <v>2968399</v>
      </c>
      <c r="K58" s="35">
        <v>3104945</v>
      </c>
      <c r="L58" s="36">
        <v>3415440</v>
      </c>
    </row>
    <row r="59" spans="1:12" x14ac:dyDescent="0.25">
      <c r="A59" s="34" t="s">
        <v>57</v>
      </c>
      <c r="B59" s="20" t="s">
        <v>19</v>
      </c>
      <c r="C59" s="35">
        <v>6108786</v>
      </c>
      <c r="D59" s="35">
        <v>4299100</v>
      </c>
      <c r="E59" s="36">
        <v>5440127</v>
      </c>
      <c r="F59" s="48">
        <v>1618288</v>
      </c>
      <c r="G59" s="35">
        <v>1618288</v>
      </c>
      <c r="H59" s="52">
        <v>1618288</v>
      </c>
      <c r="I59" s="38">
        <v>1797445</v>
      </c>
      <c r="J59" s="37">
        <v>1697590</v>
      </c>
      <c r="K59" s="35">
        <v>1775680</v>
      </c>
      <c r="L59" s="36">
        <v>1953242</v>
      </c>
    </row>
    <row r="60" spans="1:12" x14ac:dyDescent="0.25">
      <c r="A60" s="34" t="s">
        <v>58</v>
      </c>
      <c r="B60" s="20" t="s">
        <v>19</v>
      </c>
      <c r="C60" s="35">
        <v>3201734</v>
      </c>
      <c r="D60" s="35">
        <v>2873143</v>
      </c>
      <c r="E60" s="36">
        <v>2793919</v>
      </c>
      <c r="F60" s="48">
        <v>3435604</v>
      </c>
      <c r="G60" s="35">
        <v>3435604</v>
      </c>
      <c r="H60" s="52">
        <v>3435604</v>
      </c>
      <c r="I60" s="38">
        <v>0</v>
      </c>
      <c r="J60" s="37">
        <v>3603950</v>
      </c>
      <c r="K60" s="35">
        <v>3769731</v>
      </c>
      <c r="L60" s="36">
        <v>4146704</v>
      </c>
    </row>
    <row r="61" spans="1:12" x14ac:dyDescent="0.25">
      <c r="A61" s="34" t="s">
        <v>59</v>
      </c>
      <c r="B61" s="20" t="s">
        <v>19</v>
      </c>
      <c r="C61" s="35">
        <v>7220344</v>
      </c>
      <c r="D61" s="35">
        <v>1058576</v>
      </c>
      <c r="E61" s="36">
        <v>432440</v>
      </c>
      <c r="F61" s="48">
        <v>1981732</v>
      </c>
      <c r="G61" s="35">
        <v>1981732</v>
      </c>
      <c r="H61" s="52">
        <v>1981732</v>
      </c>
      <c r="I61" s="38">
        <v>0</v>
      </c>
      <c r="J61" s="37">
        <v>2042950</v>
      </c>
      <c r="K61" s="35">
        <v>2136927</v>
      </c>
      <c r="L61" s="36">
        <v>2340613</v>
      </c>
    </row>
    <row r="62" spans="1:12" x14ac:dyDescent="0.25">
      <c r="A62" s="34" t="s">
        <v>60</v>
      </c>
      <c r="B62" s="20" t="s">
        <v>19</v>
      </c>
      <c r="C62" s="35">
        <v>906758</v>
      </c>
      <c r="D62" s="35">
        <v>450521</v>
      </c>
      <c r="E62" s="36">
        <v>1620186</v>
      </c>
      <c r="F62" s="48">
        <v>0</v>
      </c>
      <c r="G62" s="35">
        <v>0</v>
      </c>
      <c r="H62" s="52">
        <v>0</v>
      </c>
      <c r="I62" s="38">
        <v>128013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535610</v>
      </c>
      <c r="D63" s="35">
        <v>436207</v>
      </c>
      <c r="E63" s="36">
        <v>101480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121803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141539805</v>
      </c>
      <c r="D69" s="41">
        <f t="shared" ref="D69:L69" si="5">SUM(D53:D68)</f>
        <v>131226057</v>
      </c>
      <c r="E69" s="42">
        <f t="shared" si="5"/>
        <v>126010909</v>
      </c>
      <c r="F69" s="43">
        <f t="shared" si="5"/>
        <v>140867440</v>
      </c>
      <c r="G69" s="41">
        <f t="shared" si="5"/>
        <v>140838130</v>
      </c>
      <c r="H69" s="42">
        <f t="shared" si="5"/>
        <v>140838130</v>
      </c>
      <c r="I69" s="44">
        <f t="shared" si="5"/>
        <v>9864608</v>
      </c>
      <c r="J69" s="45">
        <f t="shared" si="5"/>
        <v>147992916</v>
      </c>
      <c r="K69" s="41">
        <f t="shared" si="5"/>
        <v>154800593</v>
      </c>
      <c r="L69" s="42">
        <f t="shared" si="5"/>
        <v>169546030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141539805</v>
      </c>
      <c r="D71" s="41">
        <f t="shared" ref="D71:L71" si="6">D69+D70</f>
        <v>131226057</v>
      </c>
      <c r="E71" s="42">
        <f t="shared" si="6"/>
        <v>126010909</v>
      </c>
      <c r="F71" s="43">
        <f t="shared" si="6"/>
        <v>140867440</v>
      </c>
      <c r="G71" s="41">
        <f t="shared" si="6"/>
        <v>140838130</v>
      </c>
      <c r="H71" s="42">
        <f t="shared" si="6"/>
        <v>140838130</v>
      </c>
      <c r="I71" s="44">
        <f t="shared" si="6"/>
        <v>9864608</v>
      </c>
      <c r="J71" s="45">
        <f t="shared" si="6"/>
        <v>147992916</v>
      </c>
      <c r="K71" s="41">
        <f t="shared" si="6"/>
        <v>154800593</v>
      </c>
      <c r="L71" s="42">
        <f t="shared" si="6"/>
        <v>169546030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55742679</v>
      </c>
      <c r="D79" s="35">
        <v>64937420</v>
      </c>
      <c r="E79" s="36">
        <v>57732946</v>
      </c>
      <c r="F79" s="48">
        <v>55000000</v>
      </c>
      <c r="G79" s="35">
        <v>55000000</v>
      </c>
      <c r="H79" s="52">
        <v>55000000</v>
      </c>
      <c r="I79" s="38">
        <v>0</v>
      </c>
      <c r="J79" s="37">
        <v>55000000</v>
      </c>
      <c r="K79" s="35">
        <v>55000000</v>
      </c>
      <c r="L79" s="36">
        <v>55000000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55742679</v>
      </c>
      <c r="D83" s="41">
        <f t="shared" ref="D83:L83" si="7">SUM(D79:D81)</f>
        <v>64937420</v>
      </c>
      <c r="E83" s="42">
        <f t="shared" si="7"/>
        <v>57732946</v>
      </c>
      <c r="F83" s="43">
        <f t="shared" si="7"/>
        <v>55000000</v>
      </c>
      <c r="G83" s="41">
        <f t="shared" si="7"/>
        <v>55000000</v>
      </c>
      <c r="H83" s="42">
        <f t="shared" si="7"/>
        <v>55000000</v>
      </c>
      <c r="I83" s="44">
        <f t="shared" si="7"/>
        <v>0</v>
      </c>
      <c r="J83" s="45">
        <f t="shared" si="7"/>
        <v>55000000</v>
      </c>
      <c r="K83" s="41">
        <f t="shared" si="7"/>
        <v>55000000</v>
      </c>
      <c r="L83" s="42">
        <f t="shared" si="7"/>
        <v>55000000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-162463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-162463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4731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4731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16343931</v>
      </c>
      <c r="D96" s="35">
        <v>14778182</v>
      </c>
      <c r="E96" s="36">
        <v>15476801</v>
      </c>
      <c r="F96" s="48">
        <v>24202200</v>
      </c>
      <c r="G96" s="35">
        <v>23924893</v>
      </c>
      <c r="H96" s="52">
        <v>23924893</v>
      </c>
      <c r="I96" s="38">
        <v>18883131</v>
      </c>
      <c r="J96" s="37">
        <v>24969569</v>
      </c>
      <c r="K96" s="35">
        <v>26118169</v>
      </c>
      <c r="L96" s="36">
        <v>27293488</v>
      </c>
    </row>
    <row r="97" spans="1:12" x14ac:dyDescent="0.25">
      <c r="A97" s="55" t="s">
        <v>87</v>
      </c>
      <c r="B97" s="20" t="s">
        <v>19</v>
      </c>
      <c r="C97" s="35">
        <v>32979935</v>
      </c>
      <c r="D97" s="35">
        <v>30162102</v>
      </c>
      <c r="E97" s="36">
        <v>37403155</v>
      </c>
      <c r="F97" s="48">
        <v>30837187</v>
      </c>
      <c r="G97" s="35">
        <v>43944146</v>
      </c>
      <c r="H97" s="52">
        <v>43944146</v>
      </c>
      <c r="I97" s="38">
        <v>33683998</v>
      </c>
      <c r="J97" s="37">
        <v>49384124</v>
      </c>
      <c r="K97" s="35">
        <v>51473881</v>
      </c>
      <c r="L97" s="36">
        <v>53790198</v>
      </c>
    </row>
    <row r="98" spans="1:12" x14ac:dyDescent="0.25">
      <c r="A98" s="55" t="s">
        <v>88</v>
      </c>
      <c r="B98" s="20" t="s">
        <v>19</v>
      </c>
      <c r="C98" s="35">
        <v>10686867</v>
      </c>
      <c r="D98" s="35">
        <v>10181608</v>
      </c>
      <c r="E98" s="36">
        <v>27239229</v>
      </c>
      <c r="F98" s="48">
        <v>18955530</v>
      </c>
      <c r="G98" s="35">
        <v>20231264</v>
      </c>
      <c r="H98" s="52">
        <v>20231264</v>
      </c>
      <c r="I98" s="38">
        <v>29290480</v>
      </c>
      <c r="J98" s="37">
        <v>70269319</v>
      </c>
      <c r="K98" s="35">
        <v>52398779</v>
      </c>
      <c r="L98" s="36">
        <v>53148478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60010733</v>
      </c>
      <c r="D127" s="41">
        <f t="shared" ref="D127:L127" si="10">SUM(D96:D98)</f>
        <v>55121892</v>
      </c>
      <c r="E127" s="42">
        <f t="shared" si="10"/>
        <v>80119185</v>
      </c>
      <c r="F127" s="43">
        <f t="shared" si="10"/>
        <v>73994917</v>
      </c>
      <c r="G127" s="41">
        <f t="shared" si="10"/>
        <v>88100303</v>
      </c>
      <c r="H127" s="42">
        <f t="shared" si="10"/>
        <v>88100303</v>
      </c>
      <c r="I127" s="44">
        <f t="shared" si="10"/>
        <v>81857609</v>
      </c>
      <c r="J127" s="45">
        <f t="shared" si="10"/>
        <v>144623012</v>
      </c>
      <c r="K127" s="41">
        <f t="shared" si="10"/>
        <v>129990829</v>
      </c>
      <c r="L127" s="42">
        <f t="shared" si="10"/>
        <v>134232164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3660231</v>
      </c>
      <c r="D133" s="35">
        <v>3820924</v>
      </c>
      <c r="E133" s="36">
        <v>5243350</v>
      </c>
      <c r="F133" s="48">
        <v>5500000</v>
      </c>
      <c r="G133" s="35">
        <v>6000000</v>
      </c>
      <c r="H133" s="52">
        <v>6000000</v>
      </c>
      <c r="I133" s="38">
        <v>6199700</v>
      </c>
      <c r="J133" s="37">
        <v>5217391</v>
      </c>
      <c r="K133" s="35">
        <v>5457391</v>
      </c>
      <c r="L133" s="36">
        <v>5702974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33642478</v>
      </c>
      <c r="D136" s="35">
        <v>34942298</v>
      </c>
      <c r="E136" s="36">
        <v>45302417</v>
      </c>
      <c r="F136" s="48">
        <v>50666187</v>
      </c>
      <c r="G136" s="35">
        <v>59899826</v>
      </c>
      <c r="H136" s="52">
        <v>59899826</v>
      </c>
      <c r="I136" s="38">
        <v>35296024</v>
      </c>
      <c r="J136" s="37">
        <v>50916699</v>
      </c>
      <c r="K136" s="35">
        <v>53258867</v>
      </c>
      <c r="L136" s="36">
        <v>55742689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37302709</v>
      </c>
      <c r="D157" s="66">
        <f t="shared" ref="D157:L157" si="11">+D130+D131+D133+D136</f>
        <v>38763222</v>
      </c>
      <c r="E157" s="67">
        <f t="shared" si="11"/>
        <v>50545767</v>
      </c>
      <c r="F157" s="68">
        <f t="shared" si="11"/>
        <v>56166187</v>
      </c>
      <c r="G157" s="66">
        <f t="shared" si="11"/>
        <v>65899826</v>
      </c>
      <c r="H157" s="67">
        <f t="shared" si="11"/>
        <v>65899826</v>
      </c>
      <c r="I157" s="69">
        <f t="shared" si="11"/>
        <v>41495724</v>
      </c>
      <c r="J157" s="70">
        <f t="shared" si="11"/>
        <v>56134090</v>
      </c>
      <c r="K157" s="66">
        <f t="shared" si="11"/>
        <v>58716258</v>
      </c>
      <c r="L157" s="67">
        <f t="shared" si="11"/>
        <v>61445663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35523</v>
      </c>
      <c r="F160" s="48">
        <v>235000</v>
      </c>
      <c r="G160" s="35">
        <v>235000</v>
      </c>
      <c r="H160" s="52">
        <v>235000</v>
      </c>
      <c r="I160" s="38">
        <v>0</v>
      </c>
      <c r="J160" s="37">
        <v>204348</v>
      </c>
      <c r="K160" s="35">
        <v>213748</v>
      </c>
      <c r="L160" s="36">
        <v>223366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5336118</v>
      </c>
      <c r="D162" s="35">
        <v>11318655</v>
      </c>
      <c r="E162" s="36">
        <v>47159672</v>
      </c>
      <c r="F162" s="48">
        <v>15450000</v>
      </c>
      <c r="G162" s="35">
        <v>28957210</v>
      </c>
      <c r="H162" s="52">
        <v>28957210</v>
      </c>
      <c r="I162" s="38">
        <v>35460175</v>
      </c>
      <c r="J162" s="37">
        <v>84491059</v>
      </c>
      <c r="K162" s="35">
        <v>67274719</v>
      </c>
      <c r="L162" s="36">
        <v>68693828</v>
      </c>
    </row>
    <row r="163" spans="1:12" x14ac:dyDescent="0.25">
      <c r="A163" s="34" t="s">
        <v>100</v>
      </c>
      <c r="B163" s="20" t="s">
        <v>19</v>
      </c>
      <c r="C163" s="35">
        <v>1500548</v>
      </c>
      <c r="D163" s="35">
        <v>0</v>
      </c>
      <c r="E163" s="36">
        <v>6989922</v>
      </c>
      <c r="F163" s="48">
        <v>4018560</v>
      </c>
      <c r="G163" s="35">
        <v>4018560</v>
      </c>
      <c r="H163" s="52">
        <v>4018560</v>
      </c>
      <c r="I163" s="38">
        <v>1831645</v>
      </c>
      <c r="J163" s="37">
        <v>3398261</v>
      </c>
      <c r="K163" s="35">
        <v>3554581</v>
      </c>
      <c r="L163" s="36">
        <v>3714538</v>
      </c>
    </row>
    <row r="164" spans="1:12" x14ac:dyDescent="0.25">
      <c r="A164" s="64" t="s">
        <v>101</v>
      </c>
      <c r="B164" s="65" t="s">
        <v>102</v>
      </c>
      <c r="C164" s="80">
        <f>SUM(C160:C163)</f>
        <v>6836666</v>
      </c>
      <c r="D164" s="81">
        <f t="shared" ref="D164:L164" si="12">SUM(D160:D163)</f>
        <v>11318655</v>
      </c>
      <c r="E164" s="82">
        <f t="shared" si="12"/>
        <v>54185117</v>
      </c>
      <c r="F164" s="80">
        <f t="shared" si="12"/>
        <v>19703560</v>
      </c>
      <c r="G164" s="81">
        <f t="shared" si="12"/>
        <v>33210770</v>
      </c>
      <c r="H164" s="82">
        <f t="shared" si="12"/>
        <v>33210770</v>
      </c>
      <c r="I164" s="83">
        <f t="shared" si="12"/>
        <v>37291820</v>
      </c>
      <c r="J164" s="84">
        <f t="shared" si="12"/>
        <v>88093668</v>
      </c>
      <c r="K164" s="81">
        <f t="shared" si="12"/>
        <v>71043048</v>
      </c>
      <c r="L164" s="82">
        <f t="shared" si="12"/>
        <v>72631732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142716</v>
      </c>
      <c r="D168" s="35">
        <v>0</v>
      </c>
      <c r="E168" s="36">
        <v>1047</v>
      </c>
      <c r="F168" s="48">
        <v>0</v>
      </c>
      <c r="G168" s="35">
        <v>0</v>
      </c>
      <c r="H168" s="52">
        <v>0</v>
      </c>
      <c r="I168" s="38">
        <v>0</v>
      </c>
      <c r="J168" s="37">
        <v>0</v>
      </c>
      <c r="K168" s="35">
        <v>0</v>
      </c>
      <c r="L168" s="36">
        <v>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142716</v>
      </c>
      <c r="D169" s="81">
        <f t="shared" si="13"/>
        <v>0</v>
      </c>
      <c r="E169" s="82">
        <f t="shared" si="13"/>
        <v>1047</v>
      </c>
      <c r="F169" s="80">
        <f t="shared" si="13"/>
        <v>0</v>
      </c>
      <c r="G169" s="81">
        <f t="shared" si="13"/>
        <v>0</v>
      </c>
      <c r="H169" s="82">
        <f t="shared" si="13"/>
        <v>0</v>
      </c>
      <c r="I169" s="83">
        <f t="shared" si="13"/>
        <v>0</v>
      </c>
      <c r="J169" s="84">
        <f t="shared" si="13"/>
        <v>0</v>
      </c>
      <c r="K169" s="81">
        <f t="shared" si="13"/>
        <v>0</v>
      </c>
      <c r="L169" s="82">
        <f t="shared" si="13"/>
        <v>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62295389</v>
      </c>
      <c r="D8" s="35">
        <v>70733220</v>
      </c>
      <c r="E8" s="36">
        <v>64008026</v>
      </c>
      <c r="F8" s="37">
        <v>66453570</v>
      </c>
      <c r="G8" s="35">
        <v>66453570</v>
      </c>
      <c r="H8" s="36">
        <v>66453570</v>
      </c>
      <c r="I8" s="38">
        <v>70510524</v>
      </c>
      <c r="J8" s="37">
        <v>85583681</v>
      </c>
      <c r="K8" s="35">
        <v>89520530</v>
      </c>
      <c r="L8" s="36">
        <v>93638480</v>
      </c>
    </row>
    <row r="9" spans="1:12" ht="22.5" customHeight="1" x14ac:dyDescent="0.25">
      <c r="A9" s="39" t="s">
        <v>24</v>
      </c>
      <c r="B9" s="20" t="s">
        <v>19</v>
      </c>
      <c r="C9" s="35">
        <v>-1910973</v>
      </c>
      <c r="D9" s="35">
        <v>-1841601</v>
      </c>
      <c r="E9" s="36">
        <v>-1697425</v>
      </c>
      <c r="F9" s="37">
        <v>-2392394</v>
      </c>
      <c r="G9" s="35">
        <v>-2392394</v>
      </c>
      <c r="H9" s="36">
        <v>-2392394</v>
      </c>
      <c r="I9" s="38">
        <v>-2515174</v>
      </c>
      <c r="J9" s="37">
        <v>-1</v>
      </c>
      <c r="K9" s="35">
        <v>-1</v>
      </c>
      <c r="L9" s="36">
        <v>-2</v>
      </c>
    </row>
    <row r="10" spans="1:12" x14ac:dyDescent="0.25">
      <c r="A10" s="40" t="s">
        <v>25</v>
      </c>
      <c r="B10" s="20" t="s">
        <v>19</v>
      </c>
      <c r="C10" s="41">
        <f>C8+C9</f>
        <v>60384416</v>
      </c>
      <c r="D10" s="41">
        <f t="shared" ref="D10:L10" si="0">D8+D9</f>
        <v>68891619</v>
      </c>
      <c r="E10" s="42">
        <f t="shared" si="0"/>
        <v>62310601</v>
      </c>
      <c r="F10" s="43">
        <f t="shared" si="0"/>
        <v>64061176</v>
      </c>
      <c r="G10" s="41">
        <f t="shared" si="0"/>
        <v>64061176</v>
      </c>
      <c r="H10" s="42">
        <f t="shared" si="0"/>
        <v>64061176</v>
      </c>
      <c r="I10" s="44">
        <f t="shared" si="0"/>
        <v>67995350</v>
      </c>
      <c r="J10" s="45">
        <f t="shared" si="0"/>
        <v>85583680</v>
      </c>
      <c r="K10" s="41">
        <f t="shared" si="0"/>
        <v>89520529</v>
      </c>
      <c r="L10" s="42">
        <f t="shared" si="0"/>
        <v>93638478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5065670</v>
      </c>
      <c r="D32" s="35">
        <v>5467186</v>
      </c>
      <c r="E32" s="36">
        <v>6363180</v>
      </c>
      <c r="F32" s="48">
        <v>5322643</v>
      </c>
      <c r="G32" s="35">
        <v>5322643</v>
      </c>
      <c r="H32" s="52">
        <v>5322643</v>
      </c>
      <c r="I32" s="38">
        <v>8638003</v>
      </c>
      <c r="J32" s="37">
        <v>9000000</v>
      </c>
      <c r="K32" s="35">
        <v>9414000</v>
      </c>
      <c r="L32" s="36">
        <v>9847044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-90607</v>
      </c>
      <c r="G35" s="35">
        <v>-90607</v>
      </c>
      <c r="H35" s="52">
        <v>-90607</v>
      </c>
      <c r="I35" s="38">
        <v>0</v>
      </c>
      <c r="J35" s="37">
        <v>0</v>
      </c>
      <c r="K35" s="35">
        <v>0</v>
      </c>
      <c r="L35" s="36">
        <v>-1</v>
      </c>
    </row>
    <row r="36" spans="1:12" x14ac:dyDescent="0.25">
      <c r="A36" s="40" t="s">
        <v>47</v>
      </c>
      <c r="B36" s="20" t="s">
        <v>19</v>
      </c>
      <c r="C36" s="41">
        <f>C32+C33+C34+C35</f>
        <v>5065670</v>
      </c>
      <c r="D36" s="41">
        <f t="shared" ref="D36:L36" si="4">D32+D33+D34+D35</f>
        <v>5467186</v>
      </c>
      <c r="E36" s="42">
        <f t="shared" si="4"/>
        <v>6363180</v>
      </c>
      <c r="F36" s="43">
        <f t="shared" si="4"/>
        <v>5232036</v>
      </c>
      <c r="G36" s="41">
        <f t="shared" si="4"/>
        <v>5232036</v>
      </c>
      <c r="H36" s="42">
        <f t="shared" si="4"/>
        <v>5232036</v>
      </c>
      <c r="I36" s="44">
        <f t="shared" si="4"/>
        <v>8638003</v>
      </c>
      <c r="J36" s="45">
        <f t="shared" si="4"/>
        <v>9000000</v>
      </c>
      <c r="K36" s="41">
        <f t="shared" si="4"/>
        <v>9414000</v>
      </c>
      <c r="L36" s="42">
        <f t="shared" si="4"/>
        <v>9847043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133258583</v>
      </c>
      <c r="D53" s="35">
        <v>136106981</v>
      </c>
      <c r="E53" s="36">
        <v>144807042</v>
      </c>
      <c r="F53" s="48">
        <v>165164258</v>
      </c>
      <c r="G53" s="35">
        <v>169016978</v>
      </c>
      <c r="H53" s="52">
        <v>169016978</v>
      </c>
      <c r="I53" s="38">
        <v>154581150</v>
      </c>
      <c r="J53" s="37">
        <v>169072703</v>
      </c>
      <c r="K53" s="35">
        <v>188667187</v>
      </c>
      <c r="L53" s="36">
        <v>197345901</v>
      </c>
    </row>
    <row r="54" spans="1:12" x14ac:dyDescent="0.25">
      <c r="A54" s="34" t="s">
        <v>52</v>
      </c>
      <c r="B54" s="20" t="s">
        <v>19</v>
      </c>
      <c r="C54" s="35">
        <v>24011694</v>
      </c>
      <c r="D54" s="35">
        <v>24032576</v>
      </c>
      <c r="E54" s="36">
        <v>25360437</v>
      </c>
      <c r="F54" s="48">
        <v>29290381</v>
      </c>
      <c r="G54" s="35">
        <v>29308538</v>
      </c>
      <c r="H54" s="52">
        <v>29308538</v>
      </c>
      <c r="I54" s="38">
        <v>26607643</v>
      </c>
      <c r="J54" s="37">
        <v>29225472</v>
      </c>
      <c r="K54" s="35">
        <v>21723472</v>
      </c>
      <c r="L54" s="36">
        <v>22722810</v>
      </c>
    </row>
    <row r="55" spans="1:12" x14ac:dyDescent="0.25">
      <c r="A55" s="34" t="s">
        <v>53</v>
      </c>
      <c r="B55" s="20" t="s">
        <v>19</v>
      </c>
      <c r="C55" s="35">
        <v>9505947</v>
      </c>
      <c r="D55" s="35">
        <v>9401336</v>
      </c>
      <c r="E55" s="36">
        <v>9554530</v>
      </c>
      <c r="F55" s="48">
        <v>10517330</v>
      </c>
      <c r="G55" s="35">
        <v>10517335</v>
      </c>
      <c r="H55" s="52">
        <v>10517335</v>
      </c>
      <c r="I55" s="38">
        <v>10253944</v>
      </c>
      <c r="J55" s="37">
        <v>12479166</v>
      </c>
      <c r="K55" s="35">
        <v>10131132</v>
      </c>
      <c r="L55" s="36">
        <v>10597192</v>
      </c>
    </row>
    <row r="56" spans="1:12" x14ac:dyDescent="0.25">
      <c r="A56" s="34" t="s">
        <v>54</v>
      </c>
      <c r="B56" s="20" t="s">
        <v>19</v>
      </c>
      <c r="C56" s="35">
        <v>1277566</v>
      </c>
      <c r="D56" s="35">
        <v>1537086</v>
      </c>
      <c r="E56" s="36">
        <v>1391830</v>
      </c>
      <c r="F56" s="48">
        <v>2758703</v>
      </c>
      <c r="G56" s="35">
        <v>2758705</v>
      </c>
      <c r="H56" s="52">
        <v>2758705</v>
      </c>
      <c r="I56" s="38">
        <v>2018249</v>
      </c>
      <c r="J56" s="37">
        <v>2717040</v>
      </c>
      <c r="K56" s="35">
        <v>2828794</v>
      </c>
      <c r="L56" s="36">
        <v>2958931</v>
      </c>
    </row>
    <row r="57" spans="1:12" x14ac:dyDescent="0.25">
      <c r="A57" s="34" t="s">
        <v>55</v>
      </c>
      <c r="B57" s="20" t="s">
        <v>19</v>
      </c>
      <c r="C57" s="35">
        <v>11546650</v>
      </c>
      <c r="D57" s="35">
        <v>11531623</v>
      </c>
      <c r="E57" s="36">
        <v>13662534</v>
      </c>
      <c r="F57" s="48">
        <v>13997483</v>
      </c>
      <c r="G57" s="35">
        <v>13997487</v>
      </c>
      <c r="H57" s="52">
        <v>13997487</v>
      </c>
      <c r="I57" s="38">
        <v>13218481</v>
      </c>
      <c r="J57" s="37">
        <v>14795135</v>
      </c>
      <c r="K57" s="35">
        <v>14024619</v>
      </c>
      <c r="L57" s="36">
        <v>14669793</v>
      </c>
    </row>
    <row r="58" spans="1:12" x14ac:dyDescent="0.25">
      <c r="A58" s="34" t="s">
        <v>56</v>
      </c>
      <c r="B58" s="20" t="s">
        <v>19</v>
      </c>
      <c r="C58" s="35">
        <v>1348494</v>
      </c>
      <c r="D58" s="35">
        <v>1521452</v>
      </c>
      <c r="E58" s="36">
        <v>1636425</v>
      </c>
      <c r="F58" s="48">
        <v>1900187</v>
      </c>
      <c r="G58" s="35">
        <v>1900188</v>
      </c>
      <c r="H58" s="52">
        <v>1900188</v>
      </c>
      <c r="I58" s="38">
        <v>1824316</v>
      </c>
      <c r="J58" s="37">
        <v>1971119</v>
      </c>
      <c r="K58" s="35">
        <v>379834</v>
      </c>
      <c r="L58" s="36">
        <v>397326</v>
      </c>
    </row>
    <row r="59" spans="1:12" x14ac:dyDescent="0.25">
      <c r="A59" s="34" t="s">
        <v>57</v>
      </c>
      <c r="B59" s="20" t="s">
        <v>19</v>
      </c>
      <c r="C59" s="35">
        <v>2304814</v>
      </c>
      <c r="D59" s="35">
        <v>2600375</v>
      </c>
      <c r="E59" s="36">
        <v>2877477</v>
      </c>
      <c r="F59" s="48">
        <v>3414807</v>
      </c>
      <c r="G59" s="35">
        <v>3464813</v>
      </c>
      <c r="H59" s="52">
        <v>3464813</v>
      </c>
      <c r="I59" s="38">
        <v>2834992</v>
      </c>
      <c r="J59" s="37">
        <v>3487972</v>
      </c>
      <c r="K59" s="35">
        <v>3302711</v>
      </c>
      <c r="L59" s="36">
        <v>3454664</v>
      </c>
    </row>
    <row r="60" spans="1:12" x14ac:dyDescent="0.25">
      <c r="A60" s="34" t="s">
        <v>58</v>
      </c>
      <c r="B60" s="20" t="s">
        <v>19</v>
      </c>
      <c r="C60" s="35">
        <v>218943</v>
      </c>
      <c r="D60" s="35">
        <v>242367</v>
      </c>
      <c r="E60" s="36">
        <v>284305</v>
      </c>
      <c r="F60" s="48">
        <v>319619</v>
      </c>
      <c r="G60" s="35">
        <v>319620</v>
      </c>
      <c r="H60" s="52">
        <v>319620</v>
      </c>
      <c r="I60" s="38">
        <v>310313</v>
      </c>
      <c r="J60" s="37">
        <v>323618</v>
      </c>
      <c r="K60" s="35">
        <v>268062</v>
      </c>
      <c r="L60" s="36">
        <v>280410</v>
      </c>
    </row>
    <row r="61" spans="1:12" x14ac:dyDescent="0.25">
      <c r="A61" s="34" t="s">
        <v>59</v>
      </c>
      <c r="B61" s="20" t="s">
        <v>19</v>
      </c>
      <c r="C61" s="35">
        <v>189467</v>
      </c>
      <c r="D61" s="35">
        <v>1505825</v>
      </c>
      <c r="E61" s="36">
        <v>334766</v>
      </c>
      <c r="F61" s="48">
        <v>496366</v>
      </c>
      <c r="G61" s="35">
        <v>626372</v>
      </c>
      <c r="H61" s="52">
        <v>626372</v>
      </c>
      <c r="I61" s="38">
        <v>984787</v>
      </c>
      <c r="J61" s="37">
        <v>3843123</v>
      </c>
      <c r="K61" s="35">
        <v>2986127</v>
      </c>
      <c r="L61" s="36">
        <v>3123557</v>
      </c>
    </row>
    <row r="62" spans="1:12" x14ac:dyDescent="0.25">
      <c r="A62" s="34" t="s">
        <v>60</v>
      </c>
      <c r="B62" s="20" t="s">
        <v>19</v>
      </c>
      <c r="C62" s="35">
        <v>2034676</v>
      </c>
      <c r="D62" s="35">
        <v>-119789</v>
      </c>
      <c r="E62" s="36">
        <v>2940031</v>
      </c>
      <c r="F62" s="48">
        <v>1334520</v>
      </c>
      <c r="G62" s="35">
        <v>1761775</v>
      </c>
      <c r="H62" s="52">
        <v>1761775</v>
      </c>
      <c r="I62" s="38">
        <v>1494383</v>
      </c>
      <c r="J62" s="37">
        <v>1812500</v>
      </c>
      <c r="K62" s="35">
        <v>2092000</v>
      </c>
      <c r="L62" s="36">
        <v>2188274</v>
      </c>
    </row>
    <row r="63" spans="1:12" x14ac:dyDescent="0.25">
      <c r="A63" s="34" t="s">
        <v>61</v>
      </c>
      <c r="B63" s="20" t="s">
        <v>19</v>
      </c>
      <c r="C63" s="35">
        <v>1434000</v>
      </c>
      <c r="D63" s="35">
        <v>1445582</v>
      </c>
      <c r="E63" s="36">
        <v>1329419</v>
      </c>
      <c r="F63" s="48">
        <v>0</v>
      </c>
      <c r="G63" s="35">
        <v>791866</v>
      </c>
      <c r="H63" s="52">
        <v>791866</v>
      </c>
      <c r="I63" s="38">
        <v>0</v>
      </c>
      <c r="J63" s="37">
        <v>650000</v>
      </c>
      <c r="K63" s="35">
        <v>836800</v>
      </c>
      <c r="L63" s="36">
        <v>875322</v>
      </c>
    </row>
    <row r="64" spans="1:12" x14ac:dyDescent="0.25">
      <c r="A64" s="34" t="s">
        <v>62</v>
      </c>
      <c r="B64" s="20" t="s">
        <v>63</v>
      </c>
      <c r="C64" s="35">
        <v>-723715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602602</v>
      </c>
      <c r="D67" s="35">
        <v>435658</v>
      </c>
      <c r="E67" s="36">
        <v>182764</v>
      </c>
      <c r="F67" s="48">
        <v>599998</v>
      </c>
      <c r="G67" s="35">
        <v>599998</v>
      </c>
      <c r="H67" s="52">
        <v>599998</v>
      </c>
      <c r="I67" s="38">
        <v>786391</v>
      </c>
      <c r="J67" s="37">
        <v>1524476</v>
      </c>
      <c r="K67" s="35">
        <v>1385219</v>
      </c>
      <c r="L67" s="36">
        <v>1448956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187009721</v>
      </c>
      <c r="D69" s="41">
        <f t="shared" ref="D69:L69" si="5">SUM(D53:D68)</f>
        <v>190241072</v>
      </c>
      <c r="E69" s="42">
        <f t="shared" si="5"/>
        <v>204361560</v>
      </c>
      <c r="F69" s="43">
        <f t="shared" si="5"/>
        <v>229793652</v>
      </c>
      <c r="G69" s="41">
        <f t="shared" si="5"/>
        <v>235063675</v>
      </c>
      <c r="H69" s="42">
        <f t="shared" si="5"/>
        <v>235063675</v>
      </c>
      <c r="I69" s="44">
        <f t="shared" si="5"/>
        <v>214914649</v>
      </c>
      <c r="J69" s="45">
        <f t="shared" si="5"/>
        <v>241902324</v>
      </c>
      <c r="K69" s="41">
        <f t="shared" si="5"/>
        <v>248625957</v>
      </c>
      <c r="L69" s="42">
        <f t="shared" si="5"/>
        <v>260063136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187009721</v>
      </c>
      <c r="D71" s="41">
        <f t="shared" ref="D71:L71" si="6">D69+D70</f>
        <v>190241072</v>
      </c>
      <c r="E71" s="42">
        <f t="shared" si="6"/>
        <v>204361560</v>
      </c>
      <c r="F71" s="43">
        <f t="shared" si="6"/>
        <v>229793652</v>
      </c>
      <c r="G71" s="41">
        <f t="shared" si="6"/>
        <v>235063675</v>
      </c>
      <c r="H71" s="42">
        <f t="shared" si="6"/>
        <v>235063675</v>
      </c>
      <c r="I71" s="44">
        <f t="shared" si="6"/>
        <v>214914649</v>
      </c>
      <c r="J71" s="45">
        <f t="shared" si="6"/>
        <v>241902324</v>
      </c>
      <c r="K71" s="41">
        <f t="shared" si="6"/>
        <v>248625957</v>
      </c>
      <c r="L71" s="42">
        <f t="shared" si="6"/>
        <v>260063136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115453116</v>
      </c>
      <c r="D79" s="35">
        <v>103525123</v>
      </c>
      <c r="E79" s="36">
        <v>85283172</v>
      </c>
      <c r="F79" s="48">
        <v>125942003</v>
      </c>
      <c r="G79" s="35">
        <v>279115012</v>
      </c>
      <c r="H79" s="52">
        <v>279115012</v>
      </c>
      <c r="I79" s="38">
        <v>0</v>
      </c>
      <c r="J79" s="37">
        <v>283615000</v>
      </c>
      <c r="K79" s="35">
        <v>296661290</v>
      </c>
      <c r="L79" s="36">
        <v>310307751</v>
      </c>
    </row>
    <row r="80" spans="1:12" x14ac:dyDescent="0.25">
      <c r="A80" s="34" t="s">
        <v>75</v>
      </c>
      <c r="B80" s="20" t="s">
        <v>19</v>
      </c>
      <c r="C80" s="35">
        <v>3916782</v>
      </c>
      <c r="D80" s="35">
        <v>1281287</v>
      </c>
      <c r="E80" s="36">
        <v>868160</v>
      </c>
      <c r="F80" s="48">
        <v>1</v>
      </c>
      <c r="G80" s="35">
        <v>2500000</v>
      </c>
      <c r="H80" s="52">
        <v>2500000</v>
      </c>
      <c r="I80" s="38">
        <v>0</v>
      </c>
      <c r="J80" s="37">
        <v>0</v>
      </c>
      <c r="K80" s="35">
        <v>0</v>
      </c>
      <c r="L80" s="36">
        <v>1</v>
      </c>
    </row>
    <row r="81" spans="1:12" x14ac:dyDescent="0.25">
      <c r="A81" s="34" t="s">
        <v>76</v>
      </c>
      <c r="B81" s="20" t="s">
        <v>19</v>
      </c>
      <c r="C81" s="35">
        <v>3446566</v>
      </c>
      <c r="D81" s="35">
        <v>4860924</v>
      </c>
      <c r="E81" s="36">
        <v>100057697</v>
      </c>
      <c r="F81" s="48">
        <v>6</v>
      </c>
      <c r="G81" s="35">
        <v>2000005</v>
      </c>
      <c r="H81" s="52">
        <v>2000005</v>
      </c>
      <c r="I81" s="38">
        <v>0</v>
      </c>
      <c r="J81" s="37">
        <v>0</v>
      </c>
      <c r="K81" s="35">
        <v>0</v>
      </c>
      <c r="L81" s="36">
        <v>15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122816464</v>
      </c>
      <c r="D83" s="41">
        <f t="shared" ref="D83:L83" si="7">SUM(D79:D81)</f>
        <v>109667334</v>
      </c>
      <c r="E83" s="42">
        <f t="shared" si="7"/>
        <v>186209029</v>
      </c>
      <c r="F83" s="43">
        <f t="shared" si="7"/>
        <v>125942010</v>
      </c>
      <c r="G83" s="41">
        <f t="shared" si="7"/>
        <v>283615017</v>
      </c>
      <c r="H83" s="42">
        <f t="shared" si="7"/>
        <v>283615017</v>
      </c>
      <c r="I83" s="44">
        <f t="shared" si="7"/>
        <v>0</v>
      </c>
      <c r="J83" s="45">
        <f t="shared" si="7"/>
        <v>283615000</v>
      </c>
      <c r="K83" s="41">
        <f t="shared" si="7"/>
        <v>296661290</v>
      </c>
      <c r="L83" s="42">
        <f t="shared" si="7"/>
        <v>310307767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4900752</v>
      </c>
      <c r="D91" s="35">
        <v>3163873</v>
      </c>
      <c r="E91" s="36">
        <v>4819642</v>
      </c>
      <c r="F91" s="48">
        <v>6000000</v>
      </c>
      <c r="G91" s="35">
        <v>6000000</v>
      </c>
      <c r="H91" s="52">
        <v>6000000</v>
      </c>
      <c r="I91" s="38">
        <v>3738136</v>
      </c>
      <c r="J91" s="37">
        <v>6000000</v>
      </c>
      <c r="K91" s="35">
        <v>6276000</v>
      </c>
      <c r="L91" s="36">
        <v>6564697</v>
      </c>
    </row>
    <row r="92" spans="1:12" x14ac:dyDescent="0.25">
      <c r="A92" s="34" t="s">
        <v>83</v>
      </c>
      <c r="B92" s="20" t="s">
        <v>19</v>
      </c>
      <c r="C92" s="35">
        <v>21409793</v>
      </c>
      <c r="D92" s="35">
        <v>13956012</v>
      </c>
      <c r="E92" s="36">
        <v>10943321</v>
      </c>
      <c r="F92" s="48">
        <v>6875837</v>
      </c>
      <c r="G92" s="35">
        <v>8123910</v>
      </c>
      <c r="H92" s="52">
        <v>8123910</v>
      </c>
      <c r="I92" s="38">
        <v>3534907</v>
      </c>
      <c r="J92" s="37">
        <v>9920000</v>
      </c>
      <c r="K92" s="35">
        <v>8430760</v>
      </c>
      <c r="L92" s="36">
        <v>10295660</v>
      </c>
    </row>
    <row r="93" spans="1:12" x14ac:dyDescent="0.25">
      <c r="A93" s="59" t="s">
        <v>84</v>
      </c>
      <c r="B93" s="20" t="s">
        <v>72</v>
      </c>
      <c r="C93" s="41">
        <f>SUM(C91:C92)</f>
        <v>26310545</v>
      </c>
      <c r="D93" s="41">
        <f t="shared" ref="D93:L93" si="9">SUM(D91:D92)</f>
        <v>17119885</v>
      </c>
      <c r="E93" s="42">
        <f t="shared" si="9"/>
        <v>15762963</v>
      </c>
      <c r="F93" s="43">
        <f t="shared" si="9"/>
        <v>12875837</v>
      </c>
      <c r="G93" s="41">
        <f t="shared" si="9"/>
        <v>14123910</v>
      </c>
      <c r="H93" s="42">
        <f t="shared" si="9"/>
        <v>14123910</v>
      </c>
      <c r="I93" s="44">
        <f t="shared" si="9"/>
        <v>7273043</v>
      </c>
      <c r="J93" s="45">
        <f t="shared" si="9"/>
        <v>15920000</v>
      </c>
      <c r="K93" s="41">
        <f t="shared" si="9"/>
        <v>14706760</v>
      </c>
      <c r="L93" s="42">
        <f t="shared" si="9"/>
        <v>16860357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2827014</v>
      </c>
      <c r="D96" s="35">
        <v>6770442</v>
      </c>
      <c r="E96" s="36">
        <v>6524499</v>
      </c>
      <c r="F96" s="48">
        <v>10174774</v>
      </c>
      <c r="G96" s="35">
        <v>15732519</v>
      </c>
      <c r="H96" s="52">
        <v>15732519</v>
      </c>
      <c r="I96" s="38">
        <v>11792747</v>
      </c>
      <c r="J96" s="37">
        <v>16031800</v>
      </c>
      <c r="K96" s="35">
        <v>19865632</v>
      </c>
      <c r="L96" s="36">
        <v>20779510</v>
      </c>
    </row>
    <row r="97" spans="1:12" x14ac:dyDescent="0.25">
      <c r="A97" s="55" t="s">
        <v>87</v>
      </c>
      <c r="B97" s="20" t="s">
        <v>19</v>
      </c>
      <c r="C97" s="35">
        <v>5236869</v>
      </c>
      <c r="D97" s="35">
        <v>8506975</v>
      </c>
      <c r="E97" s="36">
        <v>21589482</v>
      </c>
      <c r="F97" s="48">
        <v>9982649</v>
      </c>
      <c r="G97" s="35">
        <v>19672401</v>
      </c>
      <c r="H97" s="52">
        <v>19672401</v>
      </c>
      <c r="I97" s="38">
        <v>17203826</v>
      </c>
      <c r="J97" s="37">
        <v>12370000</v>
      </c>
      <c r="K97" s="35">
        <v>13111610</v>
      </c>
      <c r="L97" s="36">
        <v>13714804</v>
      </c>
    </row>
    <row r="98" spans="1:12" x14ac:dyDescent="0.25">
      <c r="A98" s="55" t="s">
        <v>88</v>
      </c>
      <c r="B98" s="20" t="s">
        <v>19</v>
      </c>
      <c r="C98" s="35">
        <v>10738283</v>
      </c>
      <c r="D98" s="35">
        <v>4246329</v>
      </c>
      <c r="E98" s="36">
        <v>15778620</v>
      </c>
      <c r="F98" s="48">
        <v>5457529</v>
      </c>
      <c r="G98" s="35">
        <v>25089027</v>
      </c>
      <c r="H98" s="52">
        <v>25089027</v>
      </c>
      <c r="I98" s="38">
        <v>22972520</v>
      </c>
      <c r="J98" s="37">
        <v>6324001</v>
      </c>
      <c r="K98" s="35">
        <v>6552144</v>
      </c>
      <c r="L98" s="36">
        <v>6853615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18802166</v>
      </c>
      <c r="D127" s="41">
        <f t="shared" ref="D127:L127" si="10">SUM(D96:D98)</f>
        <v>19523746</v>
      </c>
      <c r="E127" s="42">
        <f t="shared" si="10"/>
        <v>43892601</v>
      </c>
      <c r="F127" s="43">
        <f t="shared" si="10"/>
        <v>25614952</v>
      </c>
      <c r="G127" s="41">
        <f t="shared" si="10"/>
        <v>60493947</v>
      </c>
      <c r="H127" s="42">
        <f t="shared" si="10"/>
        <v>60493947</v>
      </c>
      <c r="I127" s="44">
        <f t="shared" si="10"/>
        <v>51969093</v>
      </c>
      <c r="J127" s="45">
        <f t="shared" si="10"/>
        <v>34725801</v>
      </c>
      <c r="K127" s="41">
        <f t="shared" si="10"/>
        <v>39529386</v>
      </c>
      <c r="L127" s="42">
        <f t="shared" si="10"/>
        <v>41347929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112885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1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3391878</v>
      </c>
      <c r="D133" s="35">
        <v>4242803</v>
      </c>
      <c r="E133" s="36">
        <v>4793391</v>
      </c>
      <c r="F133" s="48">
        <v>5800000</v>
      </c>
      <c r="G133" s="35">
        <v>5800000</v>
      </c>
      <c r="H133" s="52">
        <v>5800000</v>
      </c>
      <c r="I133" s="38">
        <v>5957925</v>
      </c>
      <c r="J133" s="37">
        <v>0</v>
      </c>
      <c r="K133" s="35">
        <v>0</v>
      </c>
      <c r="L133" s="36">
        <v>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41649460</v>
      </c>
      <c r="D136" s="35">
        <v>39641450</v>
      </c>
      <c r="E136" s="36">
        <v>50638560</v>
      </c>
      <c r="F136" s="48">
        <v>63047153</v>
      </c>
      <c r="G136" s="35">
        <v>65817703</v>
      </c>
      <c r="H136" s="52">
        <v>65817703</v>
      </c>
      <c r="I136" s="38">
        <v>52325810</v>
      </c>
      <c r="J136" s="37">
        <v>61174575</v>
      </c>
      <c r="K136" s="35">
        <v>64479646</v>
      </c>
      <c r="L136" s="36">
        <v>67445121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45041338</v>
      </c>
      <c r="D157" s="66">
        <f t="shared" ref="D157:L157" si="11">+D130+D131+D133+D136</f>
        <v>43884253</v>
      </c>
      <c r="E157" s="67">
        <f t="shared" si="11"/>
        <v>55544836</v>
      </c>
      <c r="F157" s="68">
        <f t="shared" si="11"/>
        <v>68847153</v>
      </c>
      <c r="G157" s="66">
        <f t="shared" si="11"/>
        <v>71617703</v>
      </c>
      <c r="H157" s="67">
        <f t="shared" si="11"/>
        <v>71617703</v>
      </c>
      <c r="I157" s="69">
        <f t="shared" si="11"/>
        <v>58283735</v>
      </c>
      <c r="J157" s="70">
        <f t="shared" si="11"/>
        <v>61174575</v>
      </c>
      <c r="K157" s="66">
        <f t="shared" si="11"/>
        <v>64479646</v>
      </c>
      <c r="L157" s="67">
        <f t="shared" si="11"/>
        <v>67445124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0</v>
      </c>
      <c r="F162" s="48">
        <v>400001</v>
      </c>
      <c r="G162" s="35">
        <v>1</v>
      </c>
      <c r="H162" s="52">
        <v>1</v>
      </c>
      <c r="I162" s="38">
        <v>0</v>
      </c>
      <c r="J162" s="37">
        <v>0</v>
      </c>
      <c r="K162" s="35">
        <v>0</v>
      </c>
      <c r="L162" s="36">
        <v>2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0</v>
      </c>
      <c r="D164" s="81">
        <f t="shared" ref="D164:L164" si="12">SUM(D160:D163)</f>
        <v>0</v>
      </c>
      <c r="E164" s="82">
        <f t="shared" si="12"/>
        <v>0</v>
      </c>
      <c r="F164" s="80">
        <f t="shared" si="12"/>
        <v>400001</v>
      </c>
      <c r="G164" s="81">
        <f t="shared" si="12"/>
        <v>1</v>
      </c>
      <c r="H164" s="82">
        <f t="shared" si="12"/>
        <v>1</v>
      </c>
      <c r="I164" s="83">
        <f t="shared" si="12"/>
        <v>0</v>
      </c>
      <c r="J164" s="84">
        <f t="shared" si="12"/>
        <v>0</v>
      </c>
      <c r="K164" s="81">
        <f t="shared" si="12"/>
        <v>0</v>
      </c>
      <c r="L164" s="82">
        <f t="shared" si="12"/>
        <v>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2306917</v>
      </c>
      <c r="D168" s="35">
        <v>4069757</v>
      </c>
      <c r="E168" s="36">
        <v>3317629</v>
      </c>
      <c r="F168" s="48">
        <v>7314424</v>
      </c>
      <c r="G168" s="35">
        <v>5851878</v>
      </c>
      <c r="H168" s="52">
        <v>5851878</v>
      </c>
      <c r="I168" s="38">
        <v>5073456</v>
      </c>
      <c r="J168" s="37">
        <v>12378001</v>
      </c>
      <c r="K168" s="35">
        <v>13355328</v>
      </c>
      <c r="L168" s="36">
        <v>13969742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2306917</v>
      </c>
      <c r="D169" s="81">
        <f t="shared" si="13"/>
        <v>4069757</v>
      </c>
      <c r="E169" s="82">
        <f t="shared" si="13"/>
        <v>3317629</v>
      </c>
      <c r="F169" s="80">
        <f t="shared" si="13"/>
        <v>7314424</v>
      </c>
      <c r="G169" s="81">
        <f t="shared" si="13"/>
        <v>5851878</v>
      </c>
      <c r="H169" s="82">
        <f t="shared" si="13"/>
        <v>5851878</v>
      </c>
      <c r="I169" s="83">
        <f t="shared" si="13"/>
        <v>5073456</v>
      </c>
      <c r="J169" s="84">
        <f t="shared" si="13"/>
        <v>12378001</v>
      </c>
      <c r="K169" s="81">
        <f t="shared" si="13"/>
        <v>13355328</v>
      </c>
      <c r="L169" s="82">
        <f t="shared" si="13"/>
        <v>13969742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29212430</v>
      </c>
      <c r="D8" s="35">
        <v>37202065</v>
      </c>
      <c r="E8" s="36">
        <v>39382134</v>
      </c>
      <c r="F8" s="37">
        <v>46569388</v>
      </c>
      <c r="G8" s="35">
        <v>46569388</v>
      </c>
      <c r="H8" s="36">
        <v>46569388</v>
      </c>
      <c r="I8" s="38">
        <v>32902057</v>
      </c>
      <c r="J8" s="37">
        <v>45948084</v>
      </c>
      <c r="K8" s="35">
        <v>48061695</v>
      </c>
      <c r="L8" s="36">
        <v>50272534</v>
      </c>
    </row>
    <row r="9" spans="1:12" ht="22.5" customHeight="1" x14ac:dyDescent="0.25">
      <c r="A9" s="39" t="s">
        <v>24</v>
      </c>
      <c r="B9" s="20" t="s">
        <v>19</v>
      </c>
      <c r="C9" s="35">
        <v>-4009944</v>
      </c>
      <c r="D9" s="35">
        <v>-3519820</v>
      </c>
      <c r="E9" s="36">
        <v>-2767265</v>
      </c>
      <c r="F9" s="37">
        <v>0</v>
      </c>
      <c r="G9" s="35">
        <v>0</v>
      </c>
      <c r="H9" s="36">
        <v>0</v>
      </c>
      <c r="I9" s="38">
        <v>-4076488</v>
      </c>
      <c r="J9" s="37">
        <v>-7</v>
      </c>
      <c r="K9" s="35">
        <v>-7</v>
      </c>
      <c r="L9" s="36">
        <v>-7</v>
      </c>
    </row>
    <row r="10" spans="1:12" x14ac:dyDescent="0.25">
      <c r="A10" s="40" t="s">
        <v>25</v>
      </c>
      <c r="B10" s="20" t="s">
        <v>19</v>
      </c>
      <c r="C10" s="41">
        <f>C8+C9</f>
        <v>25202486</v>
      </c>
      <c r="D10" s="41">
        <f t="shared" ref="D10:L10" si="0">D8+D9</f>
        <v>33682245</v>
      </c>
      <c r="E10" s="42">
        <f t="shared" si="0"/>
        <v>36614869</v>
      </c>
      <c r="F10" s="43">
        <f t="shared" si="0"/>
        <v>46569388</v>
      </c>
      <c r="G10" s="41">
        <f t="shared" si="0"/>
        <v>46569388</v>
      </c>
      <c r="H10" s="42">
        <f t="shared" si="0"/>
        <v>46569388</v>
      </c>
      <c r="I10" s="44">
        <f t="shared" si="0"/>
        <v>28825569</v>
      </c>
      <c r="J10" s="45">
        <f t="shared" si="0"/>
        <v>45948077</v>
      </c>
      <c r="K10" s="41">
        <f t="shared" si="0"/>
        <v>48061688</v>
      </c>
      <c r="L10" s="42">
        <f t="shared" si="0"/>
        <v>50272527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9511816</v>
      </c>
      <c r="D14" s="35">
        <v>9684629</v>
      </c>
      <c r="E14" s="36">
        <v>9922864</v>
      </c>
      <c r="F14" s="37">
        <v>12293130</v>
      </c>
      <c r="G14" s="35">
        <v>12293130</v>
      </c>
      <c r="H14" s="36">
        <v>12293130</v>
      </c>
      <c r="I14" s="38">
        <v>9756885</v>
      </c>
      <c r="J14" s="37">
        <v>9964251</v>
      </c>
      <c r="K14" s="35">
        <v>10422641</v>
      </c>
      <c r="L14" s="36">
        <v>10902083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-752700</v>
      </c>
      <c r="K16" s="35">
        <v>-787324</v>
      </c>
      <c r="L16" s="36">
        <v>-823541</v>
      </c>
    </row>
    <row r="17" spans="1:12" x14ac:dyDescent="0.25">
      <c r="A17" s="40" t="s">
        <v>31</v>
      </c>
      <c r="B17" s="20" t="s">
        <v>19</v>
      </c>
      <c r="C17" s="41">
        <f>C14+C15+C16</f>
        <v>9511816</v>
      </c>
      <c r="D17" s="41">
        <f t="shared" ref="D17:L17" si="1">D14+D15+D16</f>
        <v>9684629</v>
      </c>
      <c r="E17" s="42">
        <f t="shared" si="1"/>
        <v>9922864</v>
      </c>
      <c r="F17" s="43">
        <f t="shared" si="1"/>
        <v>12293130</v>
      </c>
      <c r="G17" s="41">
        <f t="shared" si="1"/>
        <v>12293130</v>
      </c>
      <c r="H17" s="42">
        <f t="shared" si="1"/>
        <v>12293130</v>
      </c>
      <c r="I17" s="44">
        <f t="shared" si="1"/>
        <v>9756885</v>
      </c>
      <c r="J17" s="45">
        <f t="shared" si="1"/>
        <v>9211551</v>
      </c>
      <c r="K17" s="41">
        <f t="shared" si="1"/>
        <v>9635317</v>
      </c>
      <c r="L17" s="42">
        <f t="shared" si="1"/>
        <v>10078542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1</v>
      </c>
      <c r="K20" s="35">
        <v>1</v>
      </c>
      <c r="L20" s="36">
        <v>1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1</v>
      </c>
      <c r="K23" s="41">
        <f t="shared" si="2"/>
        <v>1</v>
      </c>
      <c r="L23" s="42">
        <f t="shared" si="2"/>
        <v>1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-1</v>
      </c>
      <c r="K28" s="35">
        <v>-1</v>
      </c>
      <c r="L28" s="36">
        <v>-1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-1</v>
      </c>
      <c r="K29" s="41">
        <f t="shared" si="3"/>
        <v>-1</v>
      </c>
      <c r="L29" s="42">
        <f t="shared" si="3"/>
        <v>-1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10827008</v>
      </c>
      <c r="D32" s="35">
        <v>8338298</v>
      </c>
      <c r="E32" s="36">
        <v>4320682</v>
      </c>
      <c r="F32" s="48">
        <v>8489214</v>
      </c>
      <c r="G32" s="35">
        <v>8489214</v>
      </c>
      <c r="H32" s="52">
        <v>8489214</v>
      </c>
      <c r="I32" s="38">
        <v>4221757</v>
      </c>
      <c r="J32" s="37">
        <v>8895958</v>
      </c>
      <c r="K32" s="35">
        <v>9305172</v>
      </c>
      <c r="L32" s="36">
        <v>9733210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-1</v>
      </c>
      <c r="K35" s="35">
        <v>-1</v>
      </c>
      <c r="L35" s="36">
        <v>-1</v>
      </c>
    </row>
    <row r="36" spans="1:12" x14ac:dyDescent="0.25">
      <c r="A36" s="40" t="s">
        <v>47</v>
      </c>
      <c r="B36" s="20" t="s">
        <v>19</v>
      </c>
      <c r="C36" s="41">
        <f>C32+C33+C34+C35</f>
        <v>10827008</v>
      </c>
      <c r="D36" s="41">
        <f t="shared" ref="D36:L36" si="4">D32+D33+D34+D35</f>
        <v>8338298</v>
      </c>
      <c r="E36" s="42">
        <f t="shared" si="4"/>
        <v>4320682</v>
      </c>
      <c r="F36" s="43">
        <f t="shared" si="4"/>
        <v>8489214</v>
      </c>
      <c r="G36" s="41">
        <f t="shared" si="4"/>
        <v>8489214</v>
      </c>
      <c r="H36" s="42">
        <f t="shared" si="4"/>
        <v>8489214</v>
      </c>
      <c r="I36" s="44">
        <f t="shared" si="4"/>
        <v>4221757</v>
      </c>
      <c r="J36" s="45">
        <f t="shared" si="4"/>
        <v>8895957</v>
      </c>
      <c r="K36" s="41">
        <f t="shared" si="4"/>
        <v>9305171</v>
      </c>
      <c r="L36" s="42">
        <f t="shared" si="4"/>
        <v>9733209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32484634</v>
      </c>
      <c r="D53" s="35">
        <v>30994727</v>
      </c>
      <c r="E53" s="36">
        <v>30693811</v>
      </c>
      <c r="F53" s="48">
        <v>32525026</v>
      </c>
      <c r="G53" s="35">
        <v>32525027</v>
      </c>
      <c r="H53" s="52">
        <v>32525027</v>
      </c>
      <c r="I53" s="38">
        <v>33530485</v>
      </c>
      <c r="J53" s="37">
        <v>35911769</v>
      </c>
      <c r="K53" s="35">
        <v>37563709</v>
      </c>
      <c r="L53" s="36">
        <v>39291636</v>
      </c>
    </row>
    <row r="54" spans="1:12" x14ac:dyDescent="0.25">
      <c r="A54" s="34" t="s">
        <v>52</v>
      </c>
      <c r="B54" s="20" t="s">
        <v>19</v>
      </c>
      <c r="C54" s="35">
        <v>4838810</v>
      </c>
      <c r="D54" s="35">
        <v>4466521</v>
      </c>
      <c r="E54" s="36">
        <v>4588528</v>
      </c>
      <c r="F54" s="48">
        <v>5432954</v>
      </c>
      <c r="G54" s="35">
        <v>5432955</v>
      </c>
      <c r="H54" s="52">
        <v>5432955</v>
      </c>
      <c r="I54" s="38">
        <v>5372065</v>
      </c>
      <c r="J54" s="37">
        <v>5519987</v>
      </c>
      <c r="K54" s="35">
        <v>5773905</v>
      </c>
      <c r="L54" s="36">
        <v>6039502</v>
      </c>
    </row>
    <row r="55" spans="1:12" x14ac:dyDescent="0.25">
      <c r="A55" s="34" t="s">
        <v>53</v>
      </c>
      <c r="B55" s="20" t="s">
        <v>19</v>
      </c>
      <c r="C55" s="35">
        <v>2723323</v>
      </c>
      <c r="D55" s="35">
        <v>2184487</v>
      </c>
      <c r="E55" s="36">
        <v>2812358</v>
      </c>
      <c r="F55" s="48">
        <v>3088718</v>
      </c>
      <c r="G55" s="35">
        <v>3088718</v>
      </c>
      <c r="H55" s="52">
        <v>3088718</v>
      </c>
      <c r="I55" s="38">
        <v>2680399</v>
      </c>
      <c r="J55" s="37">
        <v>2715012</v>
      </c>
      <c r="K55" s="35">
        <v>2839902</v>
      </c>
      <c r="L55" s="36">
        <v>2970538</v>
      </c>
    </row>
    <row r="56" spans="1:12" x14ac:dyDescent="0.25">
      <c r="A56" s="34" t="s">
        <v>54</v>
      </c>
      <c r="B56" s="20" t="s">
        <v>19</v>
      </c>
      <c r="C56" s="35">
        <v>581998</v>
      </c>
      <c r="D56" s="35">
        <v>616306</v>
      </c>
      <c r="E56" s="36">
        <v>780335</v>
      </c>
      <c r="F56" s="48">
        <v>441932</v>
      </c>
      <c r="G56" s="35">
        <v>441933</v>
      </c>
      <c r="H56" s="52">
        <v>441933</v>
      </c>
      <c r="I56" s="38">
        <v>1012611</v>
      </c>
      <c r="J56" s="37">
        <v>1092902</v>
      </c>
      <c r="K56" s="35">
        <v>1143175</v>
      </c>
      <c r="L56" s="36">
        <v>1195762</v>
      </c>
    </row>
    <row r="57" spans="1:12" x14ac:dyDescent="0.25">
      <c r="A57" s="34" t="s">
        <v>55</v>
      </c>
      <c r="B57" s="20" t="s">
        <v>19</v>
      </c>
      <c r="C57" s="35">
        <v>2732709</v>
      </c>
      <c r="D57" s="35">
        <v>2547762</v>
      </c>
      <c r="E57" s="36">
        <v>2760440</v>
      </c>
      <c r="F57" s="48">
        <v>2837555</v>
      </c>
      <c r="G57" s="35">
        <v>2837556</v>
      </c>
      <c r="H57" s="52">
        <v>2837556</v>
      </c>
      <c r="I57" s="38">
        <v>168225</v>
      </c>
      <c r="J57" s="37">
        <v>2816174</v>
      </c>
      <c r="K57" s="35">
        <v>2945717</v>
      </c>
      <c r="L57" s="36">
        <v>3081219</v>
      </c>
    </row>
    <row r="58" spans="1:12" x14ac:dyDescent="0.25">
      <c r="A58" s="34" t="s">
        <v>56</v>
      </c>
      <c r="B58" s="20" t="s">
        <v>19</v>
      </c>
      <c r="C58" s="35">
        <v>1460695</v>
      </c>
      <c r="D58" s="35">
        <v>1430042</v>
      </c>
      <c r="E58" s="36">
        <v>1297356</v>
      </c>
      <c r="F58" s="48">
        <v>1708323</v>
      </c>
      <c r="G58" s="35">
        <v>1708323</v>
      </c>
      <c r="H58" s="52">
        <v>1708323</v>
      </c>
      <c r="I58" s="38">
        <v>1365886</v>
      </c>
      <c r="J58" s="37">
        <v>1693058</v>
      </c>
      <c r="K58" s="35">
        <v>1770939</v>
      </c>
      <c r="L58" s="36">
        <v>1852401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0</v>
      </c>
      <c r="G59" s="35">
        <v>0</v>
      </c>
      <c r="H59" s="52">
        <v>0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574118</v>
      </c>
      <c r="D60" s="35">
        <v>554385</v>
      </c>
      <c r="E60" s="36">
        <v>409190</v>
      </c>
      <c r="F60" s="48">
        <v>382041</v>
      </c>
      <c r="G60" s="35">
        <v>382041</v>
      </c>
      <c r="H60" s="52">
        <v>382041</v>
      </c>
      <c r="I60" s="38">
        <v>441308</v>
      </c>
      <c r="J60" s="37">
        <v>647076</v>
      </c>
      <c r="K60" s="35">
        <v>676843</v>
      </c>
      <c r="L60" s="36">
        <v>707973</v>
      </c>
    </row>
    <row r="61" spans="1:12" x14ac:dyDescent="0.25">
      <c r="A61" s="34" t="s">
        <v>59</v>
      </c>
      <c r="B61" s="20" t="s">
        <v>19</v>
      </c>
      <c r="C61" s="35">
        <v>12620</v>
      </c>
      <c r="D61" s="35">
        <v>11352</v>
      </c>
      <c r="E61" s="36">
        <v>10800</v>
      </c>
      <c r="F61" s="48">
        <v>12374</v>
      </c>
      <c r="G61" s="35">
        <v>12375</v>
      </c>
      <c r="H61" s="52">
        <v>12375</v>
      </c>
      <c r="I61" s="38">
        <v>12547</v>
      </c>
      <c r="J61" s="37">
        <v>13187</v>
      </c>
      <c r="K61" s="35">
        <v>13794</v>
      </c>
      <c r="L61" s="36">
        <v>14426</v>
      </c>
    </row>
    <row r="62" spans="1:12" x14ac:dyDescent="0.25">
      <c r="A62" s="34" t="s">
        <v>60</v>
      </c>
      <c r="B62" s="20" t="s">
        <v>19</v>
      </c>
      <c r="C62" s="35">
        <v>625936</v>
      </c>
      <c r="D62" s="35">
        <v>629892</v>
      </c>
      <c r="E62" s="36">
        <v>873471</v>
      </c>
      <c r="F62" s="48">
        <v>495000</v>
      </c>
      <c r="G62" s="35">
        <v>495000</v>
      </c>
      <c r="H62" s="52">
        <v>495000</v>
      </c>
      <c r="I62" s="38">
        <v>0</v>
      </c>
      <c r="J62" s="37">
        <v>10</v>
      </c>
      <c r="K62" s="35">
        <v>10</v>
      </c>
      <c r="L62" s="36">
        <v>10</v>
      </c>
    </row>
    <row r="63" spans="1:12" x14ac:dyDescent="0.25">
      <c r="A63" s="34" t="s">
        <v>61</v>
      </c>
      <c r="B63" s="20" t="s">
        <v>19</v>
      </c>
      <c r="C63" s="35">
        <v>-103281</v>
      </c>
      <c r="D63" s="35">
        <v>119607</v>
      </c>
      <c r="E63" s="36">
        <v>-356654</v>
      </c>
      <c r="F63" s="48">
        <v>0</v>
      </c>
      <c r="G63" s="35">
        <v>0</v>
      </c>
      <c r="H63" s="52">
        <v>0</v>
      </c>
      <c r="I63" s="38">
        <v>1</v>
      </c>
      <c r="J63" s="37">
        <v>3</v>
      </c>
      <c r="K63" s="35">
        <v>4</v>
      </c>
      <c r="L63" s="36">
        <v>4</v>
      </c>
    </row>
    <row r="64" spans="1:12" x14ac:dyDescent="0.25">
      <c r="A64" s="34" t="s">
        <v>62</v>
      </c>
      <c r="B64" s="20" t="s">
        <v>63</v>
      </c>
      <c r="C64" s="35">
        <v>2602881</v>
      </c>
      <c r="D64" s="35">
        <v>1434836</v>
      </c>
      <c r="E64" s="36">
        <v>1349828</v>
      </c>
      <c r="F64" s="48">
        <v>55000</v>
      </c>
      <c r="G64" s="35">
        <v>55000</v>
      </c>
      <c r="H64" s="52">
        <v>55000</v>
      </c>
      <c r="I64" s="38">
        <v>471533</v>
      </c>
      <c r="J64" s="37">
        <v>778827</v>
      </c>
      <c r="K64" s="35">
        <v>814653</v>
      </c>
      <c r="L64" s="36">
        <v>852127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4165</v>
      </c>
      <c r="D67" s="35">
        <v>63795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4</v>
      </c>
      <c r="K67" s="35">
        <v>4</v>
      </c>
      <c r="L67" s="36">
        <v>4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48538608</v>
      </c>
      <c r="D69" s="41">
        <f t="shared" ref="D69:L69" si="5">SUM(D53:D68)</f>
        <v>45053712</v>
      </c>
      <c r="E69" s="42">
        <f t="shared" si="5"/>
        <v>45219463</v>
      </c>
      <c r="F69" s="43">
        <f t="shared" si="5"/>
        <v>46978923</v>
      </c>
      <c r="G69" s="41">
        <f t="shared" si="5"/>
        <v>46978928</v>
      </c>
      <c r="H69" s="42">
        <f t="shared" si="5"/>
        <v>46978928</v>
      </c>
      <c r="I69" s="44">
        <f t="shared" si="5"/>
        <v>45055060</v>
      </c>
      <c r="J69" s="45">
        <f t="shared" si="5"/>
        <v>51188009</v>
      </c>
      <c r="K69" s="41">
        <f t="shared" si="5"/>
        <v>53542655</v>
      </c>
      <c r="L69" s="42">
        <f t="shared" si="5"/>
        <v>56005602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48538608</v>
      </c>
      <c r="D71" s="41">
        <f t="shared" ref="D71:L71" si="6">D69+D70</f>
        <v>45053712</v>
      </c>
      <c r="E71" s="42">
        <f t="shared" si="6"/>
        <v>45219463</v>
      </c>
      <c r="F71" s="43">
        <f t="shared" si="6"/>
        <v>46978923</v>
      </c>
      <c r="G71" s="41">
        <f t="shared" si="6"/>
        <v>46978928</v>
      </c>
      <c r="H71" s="42">
        <f t="shared" si="6"/>
        <v>46978928</v>
      </c>
      <c r="I71" s="44">
        <f t="shared" si="6"/>
        <v>45055060</v>
      </c>
      <c r="J71" s="45">
        <f t="shared" si="6"/>
        <v>51188009</v>
      </c>
      <c r="K71" s="41">
        <f t="shared" si="6"/>
        <v>53542655</v>
      </c>
      <c r="L71" s="42">
        <f t="shared" si="6"/>
        <v>56005602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11631170</v>
      </c>
      <c r="D79" s="35">
        <v>13077699</v>
      </c>
      <c r="E79" s="36">
        <v>14694205</v>
      </c>
      <c r="F79" s="48">
        <v>13299528</v>
      </c>
      <c r="G79" s="35">
        <v>13287528</v>
      </c>
      <c r="H79" s="52">
        <v>13287528</v>
      </c>
      <c r="I79" s="38">
        <v>12141623</v>
      </c>
      <c r="J79" s="37">
        <v>14621650</v>
      </c>
      <c r="K79" s="35">
        <v>15294246</v>
      </c>
      <c r="L79" s="36">
        <v>15997780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8598</v>
      </c>
      <c r="F80" s="48">
        <v>0</v>
      </c>
      <c r="G80" s="35">
        <v>12000</v>
      </c>
      <c r="H80" s="52">
        <v>12000</v>
      </c>
      <c r="I80" s="38">
        <v>51395</v>
      </c>
      <c r="J80" s="37">
        <v>39234</v>
      </c>
      <c r="K80" s="35">
        <v>41039</v>
      </c>
      <c r="L80" s="36">
        <v>42927</v>
      </c>
    </row>
    <row r="81" spans="1:12" x14ac:dyDescent="0.25">
      <c r="A81" s="34" t="s">
        <v>76</v>
      </c>
      <c r="B81" s="20" t="s">
        <v>19</v>
      </c>
      <c r="C81" s="35">
        <v>21954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11653124</v>
      </c>
      <c r="D83" s="41">
        <f t="shared" ref="D83:L83" si="7">SUM(D79:D81)</f>
        <v>13077699</v>
      </c>
      <c r="E83" s="42">
        <f t="shared" si="7"/>
        <v>14702803</v>
      </c>
      <c r="F83" s="43">
        <f t="shared" si="7"/>
        <v>13299528</v>
      </c>
      <c r="G83" s="41">
        <f t="shared" si="7"/>
        <v>13299528</v>
      </c>
      <c r="H83" s="42">
        <f t="shared" si="7"/>
        <v>13299528</v>
      </c>
      <c r="I83" s="44">
        <f t="shared" si="7"/>
        <v>12193018</v>
      </c>
      <c r="J83" s="45">
        <f t="shared" si="7"/>
        <v>14660884</v>
      </c>
      <c r="K83" s="41">
        <f t="shared" si="7"/>
        <v>15335285</v>
      </c>
      <c r="L83" s="42">
        <f t="shared" si="7"/>
        <v>16040707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10765184</v>
      </c>
      <c r="D86" s="35">
        <v>12218921</v>
      </c>
      <c r="E86" s="36">
        <v>11474250</v>
      </c>
      <c r="F86" s="48">
        <v>12500000</v>
      </c>
      <c r="G86" s="35">
        <v>12500000</v>
      </c>
      <c r="H86" s="52">
        <v>12500000</v>
      </c>
      <c r="I86" s="38">
        <v>12706540</v>
      </c>
      <c r="J86" s="37">
        <v>13112500</v>
      </c>
      <c r="K86" s="35">
        <v>13715675</v>
      </c>
      <c r="L86" s="36">
        <v>14346596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10765184</v>
      </c>
      <c r="D88" s="41">
        <f t="shared" ref="D88:L88" si="8">SUM(D86:D87)</f>
        <v>12218921</v>
      </c>
      <c r="E88" s="42">
        <f t="shared" si="8"/>
        <v>11474250</v>
      </c>
      <c r="F88" s="43">
        <f t="shared" si="8"/>
        <v>12500000</v>
      </c>
      <c r="G88" s="41">
        <f t="shared" si="8"/>
        <v>12500000</v>
      </c>
      <c r="H88" s="42">
        <f t="shared" si="8"/>
        <v>12500000</v>
      </c>
      <c r="I88" s="44">
        <f t="shared" si="8"/>
        <v>12706540</v>
      </c>
      <c r="J88" s="45">
        <f t="shared" si="8"/>
        <v>13112500</v>
      </c>
      <c r="K88" s="41">
        <f t="shared" si="8"/>
        <v>13715675</v>
      </c>
      <c r="L88" s="42">
        <f t="shared" si="8"/>
        <v>14346596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156451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156451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5154906</v>
      </c>
      <c r="D96" s="35">
        <v>3596996</v>
      </c>
      <c r="E96" s="36">
        <v>3883473</v>
      </c>
      <c r="F96" s="48">
        <v>4506000</v>
      </c>
      <c r="G96" s="35">
        <v>4536000</v>
      </c>
      <c r="H96" s="52">
        <v>4536000</v>
      </c>
      <c r="I96" s="38">
        <v>4269035</v>
      </c>
      <c r="J96" s="37">
        <v>4273518</v>
      </c>
      <c r="K96" s="35">
        <v>4470107</v>
      </c>
      <c r="L96" s="36">
        <v>4675730</v>
      </c>
    </row>
    <row r="97" spans="1:12" x14ac:dyDescent="0.25">
      <c r="A97" s="55" t="s">
        <v>87</v>
      </c>
      <c r="B97" s="20" t="s">
        <v>19</v>
      </c>
      <c r="C97" s="35">
        <v>389010</v>
      </c>
      <c r="D97" s="35">
        <v>3392915</v>
      </c>
      <c r="E97" s="36">
        <v>548411</v>
      </c>
      <c r="F97" s="48">
        <v>3730000</v>
      </c>
      <c r="G97" s="35">
        <v>3660000</v>
      </c>
      <c r="H97" s="52">
        <v>3660000</v>
      </c>
      <c r="I97" s="38">
        <v>1445064</v>
      </c>
      <c r="J97" s="37">
        <v>1356504</v>
      </c>
      <c r="K97" s="35">
        <v>1397983</v>
      </c>
      <c r="L97" s="36">
        <v>1462290</v>
      </c>
    </row>
    <row r="98" spans="1:12" x14ac:dyDescent="0.25">
      <c r="A98" s="55" t="s">
        <v>88</v>
      </c>
      <c r="B98" s="20" t="s">
        <v>19</v>
      </c>
      <c r="C98" s="35">
        <v>559932</v>
      </c>
      <c r="D98" s="35">
        <v>878968</v>
      </c>
      <c r="E98" s="36">
        <v>624812</v>
      </c>
      <c r="F98" s="48">
        <v>2950000</v>
      </c>
      <c r="G98" s="35">
        <v>2950000</v>
      </c>
      <c r="H98" s="52">
        <v>2950000</v>
      </c>
      <c r="I98" s="38">
        <v>880406</v>
      </c>
      <c r="J98" s="37">
        <v>3941633</v>
      </c>
      <c r="K98" s="35">
        <v>4122948</v>
      </c>
      <c r="L98" s="36">
        <v>4312603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6103848</v>
      </c>
      <c r="D127" s="41">
        <f t="shared" ref="D127:L127" si="10">SUM(D96:D98)</f>
        <v>7868879</v>
      </c>
      <c r="E127" s="42">
        <f t="shared" si="10"/>
        <v>5056696</v>
      </c>
      <c r="F127" s="43">
        <f t="shared" si="10"/>
        <v>11186000</v>
      </c>
      <c r="G127" s="41">
        <f t="shared" si="10"/>
        <v>11146000</v>
      </c>
      <c r="H127" s="42">
        <f t="shared" si="10"/>
        <v>11146000</v>
      </c>
      <c r="I127" s="44">
        <f t="shared" si="10"/>
        <v>6594505</v>
      </c>
      <c r="J127" s="45">
        <f t="shared" si="10"/>
        <v>9571655</v>
      </c>
      <c r="K127" s="41">
        <f t="shared" si="10"/>
        <v>9991038</v>
      </c>
      <c r="L127" s="42">
        <f t="shared" si="10"/>
        <v>10450623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218759</v>
      </c>
      <c r="E130" s="36">
        <v>187048</v>
      </c>
      <c r="F130" s="48">
        <v>265000</v>
      </c>
      <c r="G130" s="35">
        <v>315000</v>
      </c>
      <c r="H130" s="52">
        <v>315000</v>
      </c>
      <c r="I130" s="38">
        <v>296427</v>
      </c>
      <c r="J130" s="37">
        <v>327987</v>
      </c>
      <c r="K130" s="35">
        <v>343074</v>
      </c>
      <c r="L130" s="36">
        <v>358856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1161473</v>
      </c>
      <c r="E131" s="36">
        <v>0</v>
      </c>
      <c r="F131" s="48">
        <v>2</v>
      </c>
      <c r="G131" s="35">
        <v>2</v>
      </c>
      <c r="H131" s="52">
        <v>2</v>
      </c>
      <c r="I131" s="38">
        <v>0</v>
      </c>
      <c r="J131" s="37">
        <v>2</v>
      </c>
      <c r="K131" s="35">
        <v>2</v>
      </c>
      <c r="L131" s="36">
        <v>2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4036528</v>
      </c>
      <c r="D133" s="35">
        <v>3395612</v>
      </c>
      <c r="E133" s="36">
        <v>3843777</v>
      </c>
      <c r="F133" s="48">
        <v>3000000</v>
      </c>
      <c r="G133" s="35">
        <v>3000000</v>
      </c>
      <c r="H133" s="52">
        <v>3000000</v>
      </c>
      <c r="I133" s="38">
        <v>3700991</v>
      </c>
      <c r="J133" s="37">
        <v>3000002</v>
      </c>
      <c r="K133" s="35">
        <v>3138002</v>
      </c>
      <c r="L133" s="36">
        <v>3282350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12000044</v>
      </c>
      <c r="D136" s="35">
        <v>11178787</v>
      </c>
      <c r="E136" s="36">
        <v>12287078</v>
      </c>
      <c r="F136" s="48">
        <v>16038121</v>
      </c>
      <c r="G136" s="35">
        <v>16133121</v>
      </c>
      <c r="H136" s="52">
        <v>16133121</v>
      </c>
      <c r="I136" s="38">
        <v>11239951</v>
      </c>
      <c r="J136" s="37">
        <v>19343026</v>
      </c>
      <c r="K136" s="35">
        <v>20056724</v>
      </c>
      <c r="L136" s="36">
        <v>20845113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16036572</v>
      </c>
      <c r="D157" s="66">
        <f t="shared" ref="D157:L157" si="11">+D130+D131+D133+D136</f>
        <v>15954631</v>
      </c>
      <c r="E157" s="67">
        <f t="shared" si="11"/>
        <v>16317903</v>
      </c>
      <c r="F157" s="68">
        <f t="shared" si="11"/>
        <v>19303123</v>
      </c>
      <c r="G157" s="66">
        <f t="shared" si="11"/>
        <v>19448123</v>
      </c>
      <c r="H157" s="67">
        <f t="shared" si="11"/>
        <v>19448123</v>
      </c>
      <c r="I157" s="69">
        <f t="shared" si="11"/>
        <v>15237369</v>
      </c>
      <c r="J157" s="70">
        <f t="shared" si="11"/>
        <v>22671017</v>
      </c>
      <c r="K157" s="66">
        <f t="shared" si="11"/>
        <v>23537802</v>
      </c>
      <c r="L157" s="67">
        <f t="shared" si="11"/>
        <v>24486321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287504</v>
      </c>
      <c r="D161" s="35">
        <v>47859</v>
      </c>
      <c r="E161" s="36">
        <v>90583</v>
      </c>
      <c r="F161" s="48">
        <v>900000</v>
      </c>
      <c r="G161" s="35">
        <v>900000</v>
      </c>
      <c r="H161" s="52">
        <v>900000</v>
      </c>
      <c r="I161" s="38">
        <v>311838</v>
      </c>
      <c r="J161" s="37">
        <v>1642765</v>
      </c>
      <c r="K161" s="35">
        <v>1653115</v>
      </c>
      <c r="L161" s="36">
        <v>1663941</v>
      </c>
    </row>
    <row r="162" spans="1:12" x14ac:dyDescent="0.25">
      <c r="A162" s="34" t="s">
        <v>99</v>
      </c>
      <c r="B162" s="20" t="s">
        <v>19</v>
      </c>
      <c r="C162" s="35">
        <v>63045</v>
      </c>
      <c r="D162" s="35">
        <v>149472</v>
      </c>
      <c r="E162" s="36">
        <v>94554</v>
      </c>
      <c r="F162" s="48">
        <v>300000</v>
      </c>
      <c r="G162" s="35">
        <v>300000</v>
      </c>
      <c r="H162" s="52">
        <v>300000</v>
      </c>
      <c r="I162" s="38">
        <v>154054</v>
      </c>
      <c r="J162" s="37">
        <v>6</v>
      </c>
      <c r="K162" s="35">
        <v>6</v>
      </c>
      <c r="L162" s="36">
        <v>6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555985</v>
      </c>
      <c r="K163" s="35">
        <v>555985</v>
      </c>
      <c r="L163" s="36">
        <v>555985</v>
      </c>
    </row>
    <row r="164" spans="1:12" x14ac:dyDescent="0.25">
      <c r="A164" s="64" t="s">
        <v>101</v>
      </c>
      <c r="B164" s="65" t="s">
        <v>102</v>
      </c>
      <c r="C164" s="80">
        <f>SUM(C160:C163)</f>
        <v>350549</v>
      </c>
      <c r="D164" s="81">
        <f t="shared" ref="D164:L164" si="12">SUM(D160:D163)</f>
        <v>197331</v>
      </c>
      <c r="E164" s="82">
        <f t="shared" si="12"/>
        <v>185137</v>
      </c>
      <c r="F164" s="80">
        <f t="shared" si="12"/>
        <v>1200000</v>
      </c>
      <c r="G164" s="81">
        <f t="shared" si="12"/>
        <v>1200000</v>
      </c>
      <c r="H164" s="82">
        <f t="shared" si="12"/>
        <v>1200000</v>
      </c>
      <c r="I164" s="83">
        <f t="shared" si="12"/>
        <v>465892</v>
      </c>
      <c r="J164" s="84">
        <f t="shared" si="12"/>
        <v>2198756</v>
      </c>
      <c r="K164" s="81">
        <f t="shared" si="12"/>
        <v>2209106</v>
      </c>
      <c r="L164" s="82">
        <f t="shared" si="12"/>
        <v>2219932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540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307443</v>
      </c>
      <c r="D168" s="35">
        <v>250986</v>
      </c>
      <c r="E168" s="36">
        <v>368409</v>
      </c>
      <c r="F168" s="48">
        <v>2180000</v>
      </c>
      <c r="G168" s="35">
        <v>2185000</v>
      </c>
      <c r="H168" s="52">
        <v>2185000</v>
      </c>
      <c r="I168" s="38">
        <v>772189</v>
      </c>
      <c r="J168" s="37">
        <v>3145515</v>
      </c>
      <c r="K168" s="35">
        <v>3219615</v>
      </c>
      <c r="L168" s="36">
        <v>3297126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307983</v>
      </c>
      <c r="D169" s="81">
        <f t="shared" si="13"/>
        <v>250986</v>
      </c>
      <c r="E169" s="82">
        <f t="shared" si="13"/>
        <v>368409</v>
      </c>
      <c r="F169" s="80">
        <f t="shared" si="13"/>
        <v>2180000</v>
      </c>
      <c r="G169" s="81">
        <f t="shared" si="13"/>
        <v>2185000</v>
      </c>
      <c r="H169" s="82">
        <f t="shared" si="13"/>
        <v>2185000</v>
      </c>
      <c r="I169" s="83">
        <f t="shared" si="13"/>
        <v>772189</v>
      </c>
      <c r="J169" s="84">
        <f t="shared" si="13"/>
        <v>3145515</v>
      </c>
      <c r="K169" s="81">
        <f t="shared" si="13"/>
        <v>3219615</v>
      </c>
      <c r="L169" s="82">
        <f t="shared" si="13"/>
        <v>3297126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21931249</v>
      </c>
      <c r="D8" s="35">
        <v>23601421</v>
      </c>
      <c r="E8" s="36">
        <v>24742408</v>
      </c>
      <c r="F8" s="37">
        <v>21630723</v>
      </c>
      <c r="G8" s="35">
        <v>25926282</v>
      </c>
      <c r="H8" s="36">
        <v>25926282</v>
      </c>
      <c r="I8" s="38">
        <v>25710092</v>
      </c>
      <c r="J8" s="37">
        <v>28337805</v>
      </c>
      <c r="K8" s="35">
        <v>31022409</v>
      </c>
      <c r="L8" s="36">
        <v>34015741</v>
      </c>
    </row>
    <row r="9" spans="1:12" ht="22.5" customHeight="1" x14ac:dyDescent="0.25">
      <c r="A9" s="39" t="s">
        <v>24</v>
      </c>
      <c r="B9" s="20" t="s">
        <v>19</v>
      </c>
      <c r="C9" s="35">
        <v>-1355397</v>
      </c>
      <c r="D9" s="35">
        <v>-1423350</v>
      </c>
      <c r="E9" s="36">
        <v>-1411444</v>
      </c>
      <c r="F9" s="37">
        <v>2793559</v>
      </c>
      <c r="G9" s="35">
        <v>-1502000</v>
      </c>
      <c r="H9" s="36">
        <v>-1502000</v>
      </c>
      <c r="I9" s="38">
        <v>-1541206</v>
      </c>
      <c r="J9" s="37">
        <v>-1592120</v>
      </c>
      <c r="K9" s="35">
        <v>-1687648</v>
      </c>
      <c r="L9" s="36">
        <v>-1788906</v>
      </c>
    </row>
    <row r="10" spans="1:12" x14ac:dyDescent="0.25">
      <c r="A10" s="40" t="s">
        <v>25</v>
      </c>
      <c r="B10" s="20" t="s">
        <v>19</v>
      </c>
      <c r="C10" s="41">
        <f>C8+C9</f>
        <v>20575852</v>
      </c>
      <c r="D10" s="41">
        <f t="shared" ref="D10:L10" si="0">D8+D9</f>
        <v>22178071</v>
      </c>
      <c r="E10" s="42">
        <f t="shared" si="0"/>
        <v>23330964</v>
      </c>
      <c r="F10" s="43">
        <f t="shared" si="0"/>
        <v>24424282</v>
      </c>
      <c r="G10" s="41">
        <f t="shared" si="0"/>
        <v>24424282</v>
      </c>
      <c r="H10" s="42">
        <f t="shared" si="0"/>
        <v>24424282</v>
      </c>
      <c r="I10" s="44">
        <f t="shared" si="0"/>
        <v>24168886</v>
      </c>
      <c r="J10" s="45">
        <f t="shared" si="0"/>
        <v>26745685</v>
      </c>
      <c r="K10" s="41">
        <f t="shared" si="0"/>
        <v>29334761</v>
      </c>
      <c r="L10" s="42">
        <f t="shared" si="0"/>
        <v>32226835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37467408</v>
      </c>
      <c r="D14" s="35">
        <v>38857440</v>
      </c>
      <c r="E14" s="36">
        <v>35562337</v>
      </c>
      <c r="F14" s="37">
        <v>41673528</v>
      </c>
      <c r="G14" s="35">
        <v>45307048</v>
      </c>
      <c r="H14" s="36">
        <v>45307048</v>
      </c>
      <c r="I14" s="38">
        <v>46882092</v>
      </c>
      <c r="J14" s="37">
        <v>49465471</v>
      </c>
      <c r="K14" s="35">
        <v>52433399</v>
      </c>
      <c r="L14" s="36">
        <v>55579403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37467408</v>
      </c>
      <c r="D17" s="41">
        <f t="shared" ref="D17:L17" si="1">D14+D15+D16</f>
        <v>38857440</v>
      </c>
      <c r="E17" s="42">
        <f t="shared" si="1"/>
        <v>35562337</v>
      </c>
      <c r="F17" s="43">
        <f t="shared" si="1"/>
        <v>41673528</v>
      </c>
      <c r="G17" s="41">
        <f t="shared" si="1"/>
        <v>45307048</v>
      </c>
      <c r="H17" s="42">
        <f t="shared" si="1"/>
        <v>45307048</v>
      </c>
      <c r="I17" s="44">
        <f t="shared" si="1"/>
        <v>46882092</v>
      </c>
      <c r="J17" s="45">
        <f t="shared" si="1"/>
        <v>49465471</v>
      </c>
      <c r="K17" s="41">
        <f t="shared" si="1"/>
        <v>52433399</v>
      </c>
      <c r="L17" s="42">
        <f t="shared" si="1"/>
        <v>55579403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11980144</v>
      </c>
      <c r="D32" s="35">
        <v>10855559</v>
      </c>
      <c r="E32" s="36">
        <v>11106980</v>
      </c>
      <c r="F32" s="48">
        <v>12320100</v>
      </c>
      <c r="G32" s="35">
        <v>12706943</v>
      </c>
      <c r="H32" s="52">
        <v>12706943</v>
      </c>
      <c r="I32" s="38">
        <v>11558279</v>
      </c>
      <c r="J32" s="37">
        <v>13469360</v>
      </c>
      <c r="K32" s="35">
        <v>14277521</v>
      </c>
      <c r="L32" s="36">
        <v>15134172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11980144</v>
      </c>
      <c r="D36" s="41">
        <f t="shared" ref="D36:L36" si="4">D32+D33+D34+D35</f>
        <v>10855559</v>
      </c>
      <c r="E36" s="42">
        <f t="shared" si="4"/>
        <v>11106980</v>
      </c>
      <c r="F36" s="43">
        <f t="shared" si="4"/>
        <v>12320100</v>
      </c>
      <c r="G36" s="41">
        <f t="shared" si="4"/>
        <v>12706943</v>
      </c>
      <c r="H36" s="42">
        <f t="shared" si="4"/>
        <v>12706943</v>
      </c>
      <c r="I36" s="44">
        <f t="shared" si="4"/>
        <v>11558279</v>
      </c>
      <c r="J36" s="45">
        <f t="shared" si="4"/>
        <v>13469360</v>
      </c>
      <c r="K36" s="41">
        <f t="shared" si="4"/>
        <v>14277521</v>
      </c>
      <c r="L36" s="42">
        <f t="shared" si="4"/>
        <v>15134172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85044671</v>
      </c>
      <c r="D53" s="35">
        <v>89519303</v>
      </c>
      <c r="E53" s="36">
        <v>91304720</v>
      </c>
      <c r="F53" s="48">
        <v>94399394</v>
      </c>
      <c r="G53" s="35">
        <v>89847442</v>
      </c>
      <c r="H53" s="52">
        <v>89847442</v>
      </c>
      <c r="I53" s="38">
        <v>94070718</v>
      </c>
      <c r="J53" s="37">
        <v>94249966</v>
      </c>
      <c r="K53" s="35">
        <v>98585465</v>
      </c>
      <c r="L53" s="36">
        <v>103021813</v>
      </c>
    </row>
    <row r="54" spans="1:12" x14ac:dyDescent="0.25">
      <c r="A54" s="34" t="s">
        <v>52</v>
      </c>
      <c r="B54" s="20" t="s">
        <v>19</v>
      </c>
      <c r="C54" s="35">
        <v>15855726</v>
      </c>
      <c r="D54" s="35">
        <v>15448654</v>
      </c>
      <c r="E54" s="36">
        <v>16301077</v>
      </c>
      <c r="F54" s="48">
        <v>15488407</v>
      </c>
      <c r="G54" s="35">
        <v>16024825</v>
      </c>
      <c r="H54" s="52">
        <v>16024825</v>
      </c>
      <c r="I54" s="38">
        <v>16006309</v>
      </c>
      <c r="J54" s="37">
        <v>16810044</v>
      </c>
      <c r="K54" s="35">
        <v>17583308</v>
      </c>
      <c r="L54" s="36">
        <v>18374559</v>
      </c>
    </row>
    <row r="55" spans="1:12" x14ac:dyDescent="0.25">
      <c r="A55" s="34" t="s">
        <v>53</v>
      </c>
      <c r="B55" s="20" t="s">
        <v>19</v>
      </c>
      <c r="C55" s="35">
        <v>6579486</v>
      </c>
      <c r="D55" s="35">
        <v>4692404</v>
      </c>
      <c r="E55" s="36">
        <v>6011442</v>
      </c>
      <c r="F55" s="48">
        <v>6952467</v>
      </c>
      <c r="G55" s="35">
        <v>6147378</v>
      </c>
      <c r="H55" s="52">
        <v>6147378</v>
      </c>
      <c r="I55" s="38">
        <v>6193760</v>
      </c>
      <c r="J55" s="37">
        <v>6448600</v>
      </c>
      <c r="K55" s="35">
        <v>6745235</v>
      </c>
      <c r="L55" s="36">
        <v>7048773</v>
      </c>
    </row>
    <row r="56" spans="1:12" x14ac:dyDescent="0.25">
      <c r="A56" s="34" t="s">
        <v>54</v>
      </c>
      <c r="B56" s="20" t="s">
        <v>19</v>
      </c>
      <c r="C56" s="35">
        <v>1453755</v>
      </c>
      <c r="D56" s="35">
        <v>787713</v>
      </c>
      <c r="E56" s="36">
        <v>1113025</v>
      </c>
      <c r="F56" s="48">
        <v>957644</v>
      </c>
      <c r="G56" s="35">
        <v>1386000</v>
      </c>
      <c r="H56" s="52">
        <v>1386000</v>
      </c>
      <c r="I56" s="38">
        <v>1575091</v>
      </c>
      <c r="J56" s="37">
        <v>1386000</v>
      </c>
      <c r="K56" s="35">
        <v>1386000</v>
      </c>
      <c r="L56" s="36">
        <v>1386000</v>
      </c>
    </row>
    <row r="57" spans="1:12" x14ac:dyDescent="0.25">
      <c r="A57" s="34" t="s">
        <v>55</v>
      </c>
      <c r="B57" s="20" t="s">
        <v>19</v>
      </c>
      <c r="C57" s="35">
        <v>7176307</v>
      </c>
      <c r="D57" s="35">
        <v>7308771</v>
      </c>
      <c r="E57" s="36">
        <v>8101741</v>
      </c>
      <c r="F57" s="48">
        <v>6496931</v>
      </c>
      <c r="G57" s="35">
        <v>6496931</v>
      </c>
      <c r="H57" s="52">
        <v>6496931</v>
      </c>
      <c r="I57" s="38">
        <v>7314171</v>
      </c>
      <c r="J57" s="37">
        <v>6815280</v>
      </c>
      <c r="K57" s="35">
        <v>7128784</v>
      </c>
      <c r="L57" s="36">
        <v>7449581</v>
      </c>
    </row>
    <row r="58" spans="1:12" x14ac:dyDescent="0.25">
      <c r="A58" s="34" t="s">
        <v>56</v>
      </c>
      <c r="B58" s="20" t="s">
        <v>19</v>
      </c>
      <c r="C58" s="35">
        <v>5710776</v>
      </c>
      <c r="D58" s="35">
        <v>5427562</v>
      </c>
      <c r="E58" s="36">
        <v>5544044</v>
      </c>
      <c r="F58" s="48">
        <v>4768410</v>
      </c>
      <c r="G58" s="35">
        <v>5785550</v>
      </c>
      <c r="H58" s="52">
        <v>5785550</v>
      </c>
      <c r="I58" s="38">
        <v>5676527</v>
      </c>
      <c r="J58" s="37">
        <v>6069041</v>
      </c>
      <c r="K58" s="35">
        <v>6348217</v>
      </c>
      <c r="L58" s="36">
        <v>6633887</v>
      </c>
    </row>
    <row r="59" spans="1:12" x14ac:dyDescent="0.25">
      <c r="A59" s="34" t="s">
        <v>57</v>
      </c>
      <c r="B59" s="20" t="s">
        <v>19</v>
      </c>
      <c r="C59" s="35">
        <v>1013882</v>
      </c>
      <c r="D59" s="35">
        <v>959900</v>
      </c>
      <c r="E59" s="36">
        <v>939008</v>
      </c>
      <c r="F59" s="48">
        <v>925200</v>
      </c>
      <c r="G59" s="35">
        <v>900000</v>
      </c>
      <c r="H59" s="52">
        <v>900000</v>
      </c>
      <c r="I59" s="38">
        <v>910600</v>
      </c>
      <c r="J59" s="37">
        <v>944101</v>
      </c>
      <c r="K59" s="35">
        <v>987531</v>
      </c>
      <c r="L59" s="36">
        <v>1031974</v>
      </c>
    </row>
    <row r="60" spans="1:12" x14ac:dyDescent="0.25">
      <c r="A60" s="34" t="s">
        <v>58</v>
      </c>
      <c r="B60" s="20" t="s">
        <v>19</v>
      </c>
      <c r="C60" s="35">
        <v>2976180</v>
      </c>
      <c r="D60" s="35">
        <v>2819450</v>
      </c>
      <c r="E60" s="36">
        <v>2641761</v>
      </c>
      <c r="F60" s="48">
        <v>2601000</v>
      </c>
      <c r="G60" s="35">
        <v>2508050</v>
      </c>
      <c r="H60" s="52">
        <v>2508050</v>
      </c>
      <c r="I60" s="38">
        <v>2522375</v>
      </c>
      <c r="J60" s="37">
        <v>2630942</v>
      </c>
      <c r="K60" s="35">
        <v>2751966</v>
      </c>
      <c r="L60" s="36">
        <v>2875806</v>
      </c>
    </row>
    <row r="61" spans="1:12" x14ac:dyDescent="0.25">
      <c r="A61" s="34" t="s">
        <v>59</v>
      </c>
      <c r="B61" s="20" t="s">
        <v>19</v>
      </c>
      <c r="C61" s="35">
        <v>935620</v>
      </c>
      <c r="D61" s="35">
        <v>803428</v>
      </c>
      <c r="E61" s="36">
        <v>859586</v>
      </c>
      <c r="F61" s="48">
        <v>895577</v>
      </c>
      <c r="G61" s="35">
        <v>993687</v>
      </c>
      <c r="H61" s="52">
        <v>993687</v>
      </c>
      <c r="I61" s="38">
        <v>911084</v>
      </c>
      <c r="J61" s="37">
        <v>1042375</v>
      </c>
      <c r="K61" s="35">
        <v>1090323</v>
      </c>
      <c r="L61" s="36">
        <v>1139385</v>
      </c>
    </row>
    <row r="62" spans="1:12" x14ac:dyDescent="0.25">
      <c r="A62" s="34" t="s">
        <v>60</v>
      </c>
      <c r="B62" s="20" t="s">
        <v>19</v>
      </c>
      <c r="C62" s="35">
        <v>1235420</v>
      </c>
      <c r="D62" s="35">
        <v>829992</v>
      </c>
      <c r="E62" s="36">
        <v>0</v>
      </c>
      <c r="F62" s="48">
        <v>1000000</v>
      </c>
      <c r="G62" s="35">
        <v>0</v>
      </c>
      <c r="H62" s="52">
        <v>0</v>
      </c>
      <c r="I62" s="38">
        <v>1051408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232658</v>
      </c>
      <c r="F63" s="48">
        <v>0</v>
      </c>
      <c r="G63" s="35">
        <v>921326</v>
      </c>
      <c r="H63" s="52">
        <v>921326</v>
      </c>
      <c r="I63" s="38">
        <v>0</v>
      </c>
      <c r="J63" s="37">
        <v>966471</v>
      </c>
      <c r="K63" s="35">
        <v>1010929</v>
      </c>
      <c r="L63" s="36">
        <v>1056421</v>
      </c>
    </row>
    <row r="64" spans="1:12" x14ac:dyDescent="0.25">
      <c r="A64" s="34" t="s">
        <v>62</v>
      </c>
      <c r="B64" s="20" t="s">
        <v>63</v>
      </c>
      <c r="C64" s="35">
        <v>3982517</v>
      </c>
      <c r="D64" s="35">
        <v>-5640317</v>
      </c>
      <c r="E64" s="36">
        <v>2071372</v>
      </c>
      <c r="F64" s="48">
        <v>0</v>
      </c>
      <c r="G64" s="35">
        <v>2137277</v>
      </c>
      <c r="H64" s="52">
        <v>2137277</v>
      </c>
      <c r="I64" s="38">
        <v>0</v>
      </c>
      <c r="J64" s="37">
        <v>2204045</v>
      </c>
      <c r="K64" s="35">
        <v>2345136</v>
      </c>
      <c r="L64" s="36">
        <v>2450667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761859</v>
      </c>
      <c r="D67" s="35">
        <v>382048</v>
      </c>
      <c r="E67" s="36">
        <v>262962</v>
      </c>
      <c r="F67" s="48">
        <v>500000</v>
      </c>
      <c r="G67" s="35">
        <v>1836564</v>
      </c>
      <c r="H67" s="52">
        <v>1836564</v>
      </c>
      <c r="I67" s="38">
        <v>439684</v>
      </c>
      <c r="J67" s="37">
        <v>1926555</v>
      </c>
      <c r="K67" s="35">
        <v>2015178</v>
      </c>
      <c r="L67" s="36">
        <v>2105859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132726199</v>
      </c>
      <c r="D69" s="41">
        <f t="shared" ref="D69:L69" si="5">SUM(D53:D68)</f>
        <v>123338908</v>
      </c>
      <c r="E69" s="42">
        <f t="shared" si="5"/>
        <v>135383396</v>
      </c>
      <c r="F69" s="43">
        <f t="shared" si="5"/>
        <v>134985030</v>
      </c>
      <c r="G69" s="41">
        <f t="shared" si="5"/>
        <v>134985030</v>
      </c>
      <c r="H69" s="42">
        <f t="shared" si="5"/>
        <v>134985030</v>
      </c>
      <c r="I69" s="44">
        <f t="shared" si="5"/>
        <v>136671727</v>
      </c>
      <c r="J69" s="45">
        <f t="shared" si="5"/>
        <v>141493420</v>
      </c>
      <c r="K69" s="41">
        <f t="shared" si="5"/>
        <v>147978072</v>
      </c>
      <c r="L69" s="42">
        <f t="shared" si="5"/>
        <v>154574725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132726199</v>
      </c>
      <c r="D71" s="41">
        <f t="shared" ref="D71:L71" si="6">D69+D70</f>
        <v>123338908</v>
      </c>
      <c r="E71" s="42">
        <f t="shared" si="6"/>
        <v>135383396</v>
      </c>
      <c r="F71" s="43">
        <f t="shared" si="6"/>
        <v>134985030</v>
      </c>
      <c r="G71" s="41">
        <f t="shared" si="6"/>
        <v>134985030</v>
      </c>
      <c r="H71" s="42">
        <f t="shared" si="6"/>
        <v>134985030</v>
      </c>
      <c r="I71" s="44">
        <f t="shared" si="6"/>
        <v>136671727</v>
      </c>
      <c r="J71" s="45">
        <f t="shared" si="6"/>
        <v>141493420</v>
      </c>
      <c r="K71" s="41">
        <f t="shared" si="6"/>
        <v>147978072</v>
      </c>
      <c r="L71" s="42">
        <f t="shared" si="6"/>
        <v>154574725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24113732</v>
      </c>
      <c r="D79" s="35">
        <v>23671088</v>
      </c>
      <c r="E79" s="36">
        <v>23429227</v>
      </c>
      <c r="F79" s="48">
        <v>26000000</v>
      </c>
      <c r="G79" s="35">
        <v>25961266</v>
      </c>
      <c r="H79" s="52">
        <v>25961266</v>
      </c>
      <c r="I79" s="38">
        <v>0</v>
      </c>
      <c r="J79" s="37">
        <v>24147151</v>
      </c>
      <c r="K79" s="35">
        <v>24665014</v>
      </c>
      <c r="L79" s="36">
        <v>26856249</v>
      </c>
    </row>
    <row r="80" spans="1:12" x14ac:dyDescent="0.25">
      <c r="A80" s="34" t="s">
        <v>75</v>
      </c>
      <c r="B80" s="20" t="s">
        <v>19</v>
      </c>
      <c r="C80" s="35">
        <v>241153</v>
      </c>
      <c r="D80" s="35">
        <v>61468</v>
      </c>
      <c r="E80" s="36">
        <v>38734</v>
      </c>
      <c r="F80" s="48">
        <v>0</v>
      </c>
      <c r="G80" s="35">
        <v>38734</v>
      </c>
      <c r="H80" s="52">
        <v>38734</v>
      </c>
      <c r="I80" s="38">
        <v>0</v>
      </c>
      <c r="J80" s="37">
        <v>38734</v>
      </c>
      <c r="K80" s="35">
        <v>38734</v>
      </c>
      <c r="L80" s="36">
        <v>38734</v>
      </c>
    </row>
    <row r="81" spans="1:12" x14ac:dyDescent="0.25">
      <c r="A81" s="34" t="s">
        <v>76</v>
      </c>
      <c r="B81" s="20" t="s">
        <v>19</v>
      </c>
      <c r="C81" s="35">
        <v>1215365</v>
      </c>
      <c r="D81" s="35">
        <v>2316302</v>
      </c>
      <c r="E81" s="36">
        <v>2389828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25570250</v>
      </c>
      <c r="D83" s="41">
        <f t="shared" ref="D83:L83" si="7">SUM(D79:D81)</f>
        <v>26048858</v>
      </c>
      <c r="E83" s="42">
        <f t="shared" si="7"/>
        <v>25857789</v>
      </c>
      <c r="F83" s="43">
        <f t="shared" si="7"/>
        <v>26000000</v>
      </c>
      <c r="G83" s="41">
        <f t="shared" si="7"/>
        <v>26000000</v>
      </c>
      <c r="H83" s="42">
        <f t="shared" si="7"/>
        <v>26000000</v>
      </c>
      <c r="I83" s="44">
        <f t="shared" si="7"/>
        <v>0</v>
      </c>
      <c r="J83" s="45">
        <f t="shared" si="7"/>
        <v>24185885</v>
      </c>
      <c r="K83" s="41">
        <f t="shared" si="7"/>
        <v>24703748</v>
      </c>
      <c r="L83" s="42">
        <f t="shared" si="7"/>
        <v>26894983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35883789</v>
      </c>
      <c r="D86" s="35">
        <v>42657682</v>
      </c>
      <c r="E86" s="36">
        <v>43193741</v>
      </c>
      <c r="F86" s="48">
        <v>51432794</v>
      </c>
      <c r="G86" s="35">
        <v>51432794</v>
      </c>
      <c r="H86" s="52">
        <v>51432794</v>
      </c>
      <c r="I86" s="38">
        <v>41410520</v>
      </c>
      <c r="J86" s="37">
        <v>57964760</v>
      </c>
      <c r="K86" s="35">
        <v>60631140</v>
      </c>
      <c r="L86" s="36">
        <v>63359540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35883789</v>
      </c>
      <c r="D88" s="41">
        <f t="shared" ref="D88:L88" si="8">SUM(D86:D87)</f>
        <v>42657682</v>
      </c>
      <c r="E88" s="42">
        <f t="shared" si="8"/>
        <v>43193741</v>
      </c>
      <c r="F88" s="43">
        <f t="shared" si="8"/>
        <v>51432794</v>
      </c>
      <c r="G88" s="41">
        <f t="shared" si="8"/>
        <v>51432794</v>
      </c>
      <c r="H88" s="42">
        <f t="shared" si="8"/>
        <v>51432794</v>
      </c>
      <c r="I88" s="44">
        <f t="shared" si="8"/>
        <v>41410520</v>
      </c>
      <c r="J88" s="45">
        <f t="shared" si="8"/>
        <v>57964760</v>
      </c>
      <c r="K88" s="41">
        <f t="shared" si="8"/>
        <v>60631140</v>
      </c>
      <c r="L88" s="42">
        <f t="shared" si="8"/>
        <v>63359540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10000</v>
      </c>
      <c r="F92" s="48">
        <v>0</v>
      </c>
      <c r="G92" s="35">
        <v>0</v>
      </c>
      <c r="H92" s="52">
        <v>0</v>
      </c>
      <c r="I92" s="38">
        <v>10000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10000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10000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2901731</v>
      </c>
      <c r="D96" s="35">
        <v>1018548</v>
      </c>
      <c r="E96" s="36">
        <v>1696146</v>
      </c>
      <c r="F96" s="48">
        <v>1425000</v>
      </c>
      <c r="G96" s="35">
        <v>2218200</v>
      </c>
      <c r="H96" s="52">
        <v>2218200</v>
      </c>
      <c r="I96" s="38">
        <v>1628780</v>
      </c>
      <c r="J96" s="37">
        <v>1726000</v>
      </c>
      <c r="K96" s="35">
        <v>1516046</v>
      </c>
      <c r="L96" s="36">
        <v>1416094</v>
      </c>
    </row>
    <row r="97" spans="1:12" x14ac:dyDescent="0.25">
      <c r="A97" s="55" t="s">
        <v>87</v>
      </c>
      <c r="B97" s="20" t="s">
        <v>19</v>
      </c>
      <c r="C97" s="35">
        <v>10678006</v>
      </c>
      <c r="D97" s="35">
        <v>8923376</v>
      </c>
      <c r="E97" s="36">
        <v>9233597</v>
      </c>
      <c r="F97" s="48">
        <v>10590000</v>
      </c>
      <c r="G97" s="35">
        <v>10500000</v>
      </c>
      <c r="H97" s="52">
        <v>10500000</v>
      </c>
      <c r="I97" s="38">
        <v>7271554</v>
      </c>
      <c r="J97" s="37">
        <v>10900000</v>
      </c>
      <c r="K97" s="35">
        <v>8950000</v>
      </c>
      <c r="L97" s="36">
        <v>2850000</v>
      </c>
    </row>
    <row r="98" spans="1:12" x14ac:dyDescent="0.25">
      <c r="A98" s="55" t="s">
        <v>88</v>
      </c>
      <c r="B98" s="20" t="s">
        <v>19</v>
      </c>
      <c r="C98" s="35">
        <v>2640893</v>
      </c>
      <c r="D98" s="35">
        <v>2767877</v>
      </c>
      <c r="E98" s="36">
        <v>3308227</v>
      </c>
      <c r="F98" s="48">
        <v>6215000</v>
      </c>
      <c r="G98" s="35">
        <v>5637500</v>
      </c>
      <c r="H98" s="52">
        <v>5637500</v>
      </c>
      <c r="I98" s="38">
        <v>3983813</v>
      </c>
      <c r="J98" s="37">
        <v>4865000</v>
      </c>
      <c r="K98" s="35">
        <v>3835030</v>
      </c>
      <c r="L98" s="36">
        <v>3649706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16220630</v>
      </c>
      <c r="D127" s="41">
        <f t="shared" ref="D127:L127" si="10">SUM(D96:D98)</f>
        <v>12709801</v>
      </c>
      <c r="E127" s="42">
        <f t="shared" si="10"/>
        <v>14237970</v>
      </c>
      <c r="F127" s="43">
        <f t="shared" si="10"/>
        <v>18230000</v>
      </c>
      <c r="G127" s="41">
        <f t="shared" si="10"/>
        <v>18355700</v>
      </c>
      <c r="H127" s="42">
        <f t="shared" si="10"/>
        <v>18355700</v>
      </c>
      <c r="I127" s="44">
        <f t="shared" si="10"/>
        <v>12884147</v>
      </c>
      <c r="J127" s="45">
        <f t="shared" si="10"/>
        <v>17491000</v>
      </c>
      <c r="K127" s="41">
        <f t="shared" si="10"/>
        <v>14301076</v>
      </c>
      <c r="L127" s="42">
        <f t="shared" si="10"/>
        <v>7915800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0</v>
      </c>
      <c r="G133" s="35">
        <v>0</v>
      </c>
      <c r="H133" s="52">
        <v>0</v>
      </c>
      <c r="I133" s="38">
        <v>0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21712556</v>
      </c>
      <c r="D136" s="35">
        <v>22537852</v>
      </c>
      <c r="E136" s="36">
        <v>26353801</v>
      </c>
      <c r="F136" s="48">
        <v>28814550</v>
      </c>
      <c r="G136" s="35">
        <v>23136935</v>
      </c>
      <c r="H136" s="52">
        <v>23136935</v>
      </c>
      <c r="I136" s="38">
        <v>17175100</v>
      </c>
      <c r="J136" s="37">
        <v>22958249</v>
      </c>
      <c r="K136" s="35">
        <v>19243894</v>
      </c>
      <c r="L136" s="36">
        <v>16916974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21712556</v>
      </c>
      <c r="D157" s="66">
        <f t="shared" ref="D157:L157" si="11">+D130+D131+D133+D136</f>
        <v>22537852</v>
      </c>
      <c r="E157" s="67">
        <f t="shared" si="11"/>
        <v>26353801</v>
      </c>
      <c r="F157" s="68">
        <f t="shared" si="11"/>
        <v>28814550</v>
      </c>
      <c r="G157" s="66">
        <f t="shared" si="11"/>
        <v>23136935</v>
      </c>
      <c r="H157" s="67">
        <f t="shared" si="11"/>
        <v>23136935</v>
      </c>
      <c r="I157" s="69">
        <f t="shared" si="11"/>
        <v>17175100</v>
      </c>
      <c r="J157" s="70">
        <f t="shared" si="11"/>
        <v>22958249</v>
      </c>
      <c r="K157" s="66">
        <f t="shared" si="11"/>
        <v>19243894</v>
      </c>
      <c r="L157" s="67">
        <f t="shared" si="11"/>
        <v>16916974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2302799</v>
      </c>
      <c r="D162" s="35">
        <v>2326681</v>
      </c>
      <c r="E162" s="36">
        <v>2807504</v>
      </c>
      <c r="F162" s="48">
        <v>5675000</v>
      </c>
      <c r="G162" s="35">
        <v>4635000</v>
      </c>
      <c r="H162" s="52">
        <v>4635000</v>
      </c>
      <c r="I162" s="38">
        <v>3316976</v>
      </c>
      <c r="J162" s="37">
        <v>3765000</v>
      </c>
      <c r="K162" s="35">
        <v>3269030</v>
      </c>
      <c r="L162" s="36">
        <v>3083706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2302799</v>
      </c>
      <c r="D164" s="81">
        <f t="shared" ref="D164:L164" si="12">SUM(D160:D163)</f>
        <v>2326681</v>
      </c>
      <c r="E164" s="82">
        <f t="shared" si="12"/>
        <v>2807504</v>
      </c>
      <c r="F164" s="80">
        <f t="shared" si="12"/>
        <v>5675000</v>
      </c>
      <c r="G164" s="81">
        <f t="shared" si="12"/>
        <v>4635000</v>
      </c>
      <c r="H164" s="82">
        <f t="shared" si="12"/>
        <v>4635000</v>
      </c>
      <c r="I164" s="83">
        <f t="shared" si="12"/>
        <v>3316976</v>
      </c>
      <c r="J164" s="84">
        <f t="shared" si="12"/>
        <v>3765000</v>
      </c>
      <c r="K164" s="81">
        <f t="shared" si="12"/>
        <v>3269030</v>
      </c>
      <c r="L164" s="82">
        <f t="shared" si="12"/>
        <v>3083706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304038</v>
      </c>
      <c r="D168" s="35">
        <v>403572</v>
      </c>
      <c r="E168" s="36">
        <v>174048</v>
      </c>
      <c r="F168" s="48">
        <v>247100</v>
      </c>
      <c r="G168" s="35">
        <v>247100</v>
      </c>
      <c r="H168" s="52">
        <v>247100</v>
      </c>
      <c r="I168" s="38">
        <v>146691</v>
      </c>
      <c r="J168" s="37">
        <v>453100</v>
      </c>
      <c r="K168" s="35">
        <v>265327</v>
      </c>
      <c r="L168" s="36">
        <v>272723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304038</v>
      </c>
      <c r="D169" s="81">
        <f t="shared" si="13"/>
        <v>403572</v>
      </c>
      <c r="E169" s="82">
        <f t="shared" si="13"/>
        <v>174048</v>
      </c>
      <c r="F169" s="80">
        <f t="shared" si="13"/>
        <v>247100</v>
      </c>
      <c r="G169" s="81">
        <f t="shared" si="13"/>
        <v>247100</v>
      </c>
      <c r="H169" s="82">
        <f t="shared" si="13"/>
        <v>247100</v>
      </c>
      <c r="I169" s="83">
        <f t="shared" si="13"/>
        <v>146691</v>
      </c>
      <c r="J169" s="84">
        <f t="shared" si="13"/>
        <v>453100</v>
      </c>
      <c r="K169" s="81">
        <f t="shared" si="13"/>
        <v>265327</v>
      </c>
      <c r="L169" s="82">
        <f t="shared" si="13"/>
        <v>272723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41765015</v>
      </c>
      <c r="D8" s="35">
        <v>26161708</v>
      </c>
      <c r="E8" s="36">
        <v>24896391</v>
      </c>
      <c r="F8" s="37">
        <v>43960718</v>
      </c>
      <c r="G8" s="35">
        <v>43960718</v>
      </c>
      <c r="H8" s="36">
        <v>43960718</v>
      </c>
      <c r="I8" s="38">
        <v>21434927</v>
      </c>
      <c r="J8" s="37">
        <v>46114793</v>
      </c>
      <c r="K8" s="35">
        <v>48236074</v>
      </c>
      <c r="L8" s="36">
        <v>50454934</v>
      </c>
    </row>
    <row r="9" spans="1:12" ht="22.5" customHeight="1" x14ac:dyDescent="0.25">
      <c r="A9" s="39" t="s">
        <v>24</v>
      </c>
      <c r="B9" s="20" t="s">
        <v>19</v>
      </c>
      <c r="C9" s="35">
        <v>-341607</v>
      </c>
      <c r="D9" s="35">
        <v>-365646</v>
      </c>
      <c r="E9" s="36">
        <v>-366290</v>
      </c>
      <c r="F9" s="37">
        <v>-1399000</v>
      </c>
      <c r="G9" s="35">
        <v>-1399000</v>
      </c>
      <c r="H9" s="36">
        <v>-1399000</v>
      </c>
      <c r="I9" s="38">
        <v>-371800</v>
      </c>
      <c r="J9" s="37">
        <v>-1399000</v>
      </c>
      <c r="K9" s="35">
        <v>-1440970</v>
      </c>
      <c r="L9" s="36">
        <v>-1399000</v>
      </c>
    </row>
    <row r="10" spans="1:12" x14ac:dyDescent="0.25">
      <c r="A10" s="40" t="s">
        <v>25</v>
      </c>
      <c r="B10" s="20" t="s">
        <v>19</v>
      </c>
      <c r="C10" s="41">
        <f>C8+C9</f>
        <v>41423408</v>
      </c>
      <c r="D10" s="41">
        <f t="shared" ref="D10:L10" si="0">D8+D9</f>
        <v>25796062</v>
      </c>
      <c r="E10" s="42">
        <f t="shared" si="0"/>
        <v>24530101</v>
      </c>
      <c r="F10" s="43">
        <f t="shared" si="0"/>
        <v>42561718</v>
      </c>
      <c r="G10" s="41">
        <f t="shared" si="0"/>
        <v>42561718</v>
      </c>
      <c r="H10" s="42">
        <f t="shared" si="0"/>
        <v>42561718</v>
      </c>
      <c r="I10" s="44">
        <f t="shared" si="0"/>
        <v>21063127</v>
      </c>
      <c r="J10" s="45">
        <f t="shared" si="0"/>
        <v>44715793</v>
      </c>
      <c r="K10" s="41">
        <f t="shared" si="0"/>
        <v>46795104</v>
      </c>
      <c r="L10" s="42">
        <f t="shared" si="0"/>
        <v>49055934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1425128</v>
      </c>
      <c r="D32" s="35">
        <v>1596702</v>
      </c>
      <c r="E32" s="36">
        <v>1554321</v>
      </c>
      <c r="F32" s="48">
        <v>1582191</v>
      </c>
      <c r="G32" s="35">
        <v>1582191</v>
      </c>
      <c r="H32" s="52">
        <v>1582191</v>
      </c>
      <c r="I32" s="38">
        <v>1863369</v>
      </c>
      <c r="J32" s="37">
        <v>1659718</v>
      </c>
      <c r="K32" s="35">
        <v>1736065</v>
      </c>
      <c r="L32" s="36">
        <v>1815924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1425128</v>
      </c>
      <c r="D36" s="41">
        <f t="shared" ref="D36:L36" si="4">D32+D33+D34+D35</f>
        <v>1596702</v>
      </c>
      <c r="E36" s="42">
        <f t="shared" si="4"/>
        <v>1554321</v>
      </c>
      <c r="F36" s="43">
        <f t="shared" si="4"/>
        <v>1582191</v>
      </c>
      <c r="G36" s="41">
        <f t="shared" si="4"/>
        <v>1582191</v>
      </c>
      <c r="H36" s="42">
        <f t="shared" si="4"/>
        <v>1582191</v>
      </c>
      <c r="I36" s="44">
        <f t="shared" si="4"/>
        <v>1863369</v>
      </c>
      <c r="J36" s="45">
        <f t="shared" si="4"/>
        <v>1659718</v>
      </c>
      <c r="K36" s="41">
        <f t="shared" si="4"/>
        <v>1736065</v>
      </c>
      <c r="L36" s="42">
        <f t="shared" si="4"/>
        <v>1815924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49529992</v>
      </c>
      <c r="D53" s="35">
        <v>52241024</v>
      </c>
      <c r="E53" s="36">
        <v>57148808</v>
      </c>
      <c r="F53" s="48">
        <v>61473133</v>
      </c>
      <c r="G53" s="35">
        <v>60656606</v>
      </c>
      <c r="H53" s="52">
        <v>60656606</v>
      </c>
      <c r="I53" s="38">
        <v>64260946</v>
      </c>
      <c r="J53" s="37">
        <v>65310645</v>
      </c>
      <c r="K53" s="35">
        <v>68171506</v>
      </c>
      <c r="L53" s="36">
        <v>73402542</v>
      </c>
    </row>
    <row r="54" spans="1:12" x14ac:dyDescent="0.25">
      <c r="A54" s="34" t="s">
        <v>52</v>
      </c>
      <c r="B54" s="20" t="s">
        <v>19</v>
      </c>
      <c r="C54" s="35">
        <v>7758283</v>
      </c>
      <c r="D54" s="35">
        <v>7986118</v>
      </c>
      <c r="E54" s="36">
        <v>8796208</v>
      </c>
      <c r="F54" s="48">
        <v>8760877</v>
      </c>
      <c r="G54" s="35">
        <v>9119177</v>
      </c>
      <c r="H54" s="52">
        <v>9119177</v>
      </c>
      <c r="I54" s="38">
        <v>9894253</v>
      </c>
      <c r="J54" s="37">
        <v>9716266</v>
      </c>
      <c r="K54" s="35">
        <v>10406118</v>
      </c>
      <c r="L54" s="36">
        <v>11144955</v>
      </c>
    </row>
    <row r="55" spans="1:12" x14ac:dyDescent="0.25">
      <c r="A55" s="34" t="s">
        <v>53</v>
      </c>
      <c r="B55" s="20" t="s">
        <v>19</v>
      </c>
      <c r="C55" s="35">
        <v>3237710</v>
      </c>
      <c r="D55" s="35">
        <v>3295323</v>
      </c>
      <c r="E55" s="36">
        <v>3543446</v>
      </c>
      <c r="F55" s="48">
        <v>3624776</v>
      </c>
      <c r="G55" s="35">
        <v>3881450</v>
      </c>
      <c r="H55" s="52">
        <v>3881450</v>
      </c>
      <c r="I55" s="38">
        <v>3842096</v>
      </c>
      <c r="J55" s="37">
        <v>4172560</v>
      </c>
      <c r="K55" s="35">
        <v>4468813</v>
      </c>
      <c r="L55" s="36">
        <v>4786096</v>
      </c>
    </row>
    <row r="56" spans="1:12" x14ac:dyDescent="0.25">
      <c r="A56" s="34" t="s">
        <v>54</v>
      </c>
      <c r="B56" s="20" t="s">
        <v>19</v>
      </c>
      <c r="C56" s="35">
        <v>676250</v>
      </c>
      <c r="D56" s="35">
        <v>723667</v>
      </c>
      <c r="E56" s="36">
        <v>749722</v>
      </c>
      <c r="F56" s="48">
        <v>823526</v>
      </c>
      <c r="G56" s="35">
        <v>827526</v>
      </c>
      <c r="H56" s="52">
        <v>827526</v>
      </c>
      <c r="I56" s="38">
        <v>769833</v>
      </c>
      <c r="J56" s="37">
        <v>885292</v>
      </c>
      <c r="K56" s="35">
        <v>948147</v>
      </c>
      <c r="L56" s="36">
        <v>1015466</v>
      </c>
    </row>
    <row r="57" spans="1:12" x14ac:dyDescent="0.25">
      <c r="A57" s="34" t="s">
        <v>55</v>
      </c>
      <c r="B57" s="20" t="s">
        <v>19</v>
      </c>
      <c r="C57" s="35">
        <v>3956228</v>
      </c>
      <c r="D57" s="35">
        <v>3975006</v>
      </c>
      <c r="E57" s="36">
        <v>4233082</v>
      </c>
      <c r="F57" s="48">
        <v>4402454</v>
      </c>
      <c r="G57" s="35">
        <v>4716109</v>
      </c>
      <c r="H57" s="52">
        <v>4716109</v>
      </c>
      <c r="I57" s="38">
        <v>3613374</v>
      </c>
      <c r="J57" s="37">
        <v>5516260</v>
      </c>
      <c r="K57" s="35">
        <v>5907913</v>
      </c>
      <c r="L57" s="36">
        <v>6327374</v>
      </c>
    </row>
    <row r="58" spans="1:12" x14ac:dyDescent="0.25">
      <c r="A58" s="34" t="s">
        <v>56</v>
      </c>
      <c r="B58" s="20" t="s">
        <v>19</v>
      </c>
      <c r="C58" s="35">
        <v>2635703</v>
      </c>
      <c r="D58" s="35">
        <v>2640775</v>
      </c>
      <c r="E58" s="36">
        <v>2782724</v>
      </c>
      <c r="F58" s="48">
        <v>2769961</v>
      </c>
      <c r="G58" s="35">
        <v>3331906</v>
      </c>
      <c r="H58" s="52">
        <v>3331906</v>
      </c>
      <c r="I58" s="38">
        <v>3334580</v>
      </c>
      <c r="J58" s="37">
        <v>3581797</v>
      </c>
      <c r="K58" s="35">
        <v>3836109</v>
      </c>
      <c r="L58" s="36">
        <v>4108472</v>
      </c>
    </row>
    <row r="59" spans="1:12" x14ac:dyDescent="0.25">
      <c r="A59" s="34" t="s">
        <v>57</v>
      </c>
      <c r="B59" s="20" t="s">
        <v>19</v>
      </c>
      <c r="C59" s="35">
        <v>405276</v>
      </c>
      <c r="D59" s="35">
        <v>400802</v>
      </c>
      <c r="E59" s="36">
        <v>499008</v>
      </c>
      <c r="F59" s="48">
        <v>389754</v>
      </c>
      <c r="G59" s="35">
        <v>546645</v>
      </c>
      <c r="H59" s="52">
        <v>546645</v>
      </c>
      <c r="I59" s="38">
        <v>637955</v>
      </c>
      <c r="J59" s="37">
        <v>587638</v>
      </c>
      <c r="K59" s="35">
        <v>629357</v>
      </c>
      <c r="L59" s="36">
        <v>674046</v>
      </c>
    </row>
    <row r="60" spans="1:12" x14ac:dyDescent="0.25">
      <c r="A60" s="34" t="s">
        <v>58</v>
      </c>
      <c r="B60" s="20" t="s">
        <v>19</v>
      </c>
      <c r="C60" s="35">
        <v>186331</v>
      </c>
      <c r="D60" s="35">
        <v>192643</v>
      </c>
      <c r="E60" s="36">
        <v>198051</v>
      </c>
      <c r="F60" s="48">
        <v>121645</v>
      </c>
      <c r="G60" s="35">
        <v>121645</v>
      </c>
      <c r="H60" s="52">
        <v>121645</v>
      </c>
      <c r="I60" s="38">
        <v>137727</v>
      </c>
      <c r="J60" s="37">
        <v>130771</v>
      </c>
      <c r="K60" s="35">
        <v>140055</v>
      </c>
      <c r="L60" s="36">
        <v>149998</v>
      </c>
    </row>
    <row r="61" spans="1:12" x14ac:dyDescent="0.25">
      <c r="A61" s="34" t="s">
        <v>59</v>
      </c>
      <c r="B61" s="20" t="s">
        <v>19</v>
      </c>
      <c r="C61" s="35">
        <v>23088</v>
      </c>
      <c r="D61" s="35">
        <v>33552</v>
      </c>
      <c r="E61" s="36">
        <v>26775</v>
      </c>
      <c r="F61" s="48">
        <v>38390</v>
      </c>
      <c r="G61" s="35">
        <v>40156</v>
      </c>
      <c r="H61" s="52">
        <v>40156</v>
      </c>
      <c r="I61" s="38">
        <v>30119</v>
      </c>
      <c r="J61" s="37">
        <v>43163</v>
      </c>
      <c r="K61" s="35">
        <v>46230</v>
      </c>
      <c r="L61" s="36">
        <v>49512</v>
      </c>
    </row>
    <row r="62" spans="1:12" x14ac:dyDescent="0.25">
      <c r="A62" s="34" t="s">
        <v>60</v>
      </c>
      <c r="B62" s="20" t="s">
        <v>19</v>
      </c>
      <c r="C62" s="35">
        <v>2496719</v>
      </c>
      <c r="D62" s="35">
        <v>2035467</v>
      </c>
      <c r="E62" s="36">
        <v>564050</v>
      </c>
      <c r="F62" s="48">
        <v>3115538</v>
      </c>
      <c r="G62" s="35">
        <v>2112835</v>
      </c>
      <c r="H62" s="52">
        <v>2112835</v>
      </c>
      <c r="I62" s="38">
        <v>168597</v>
      </c>
      <c r="J62" s="37">
        <v>2736304</v>
      </c>
      <c r="K62" s="35">
        <v>2930583</v>
      </c>
      <c r="L62" s="36">
        <v>3138653</v>
      </c>
    </row>
    <row r="63" spans="1:12" x14ac:dyDescent="0.25">
      <c r="A63" s="34" t="s">
        <v>61</v>
      </c>
      <c r="B63" s="20" t="s">
        <v>19</v>
      </c>
      <c r="C63" s="35">
        <v>201085</v>
      </c>
      <c r="D63" s="35">
        <v>564117</v>
      </c>
      <c r="E63" s="36">
        <v>563632</v>
      </c>
      <c r="F63" s="48">
        <v>155768</v>
      </c>
      <c r="G63" s="35">
        <v>281768</v>
      </c>
      <c r="H63" s="52">
        <v>281768</v>
      </c>
      <c r="I63" s="38">
        <v>231401</v>
      </c>
      <c r="J63" s="37">
        <v>335135</v>
      </c>
      <c r="K63" s="35">
        <v>358931</v>
      </c>
      <c r="L63" s="36">
        <v>384415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71106665</v>
      </c>
      <c r="D69" s="41">
        <f t="shared" ref="D69:L69" si="5">SUM(D53:D68)</f>
        <v>74088494</v>
      </c>
      <c r="E69" s="42">
        <f t="shared" si="5"/>
        <v>79105506</v>
      </c>
      <c r="F69" s="43">
        <f t="shared" si="5"/>
        <v>85675822</v>
      </c>
      <c r="G69" s="41">
        <f t="shared" si="5"/>
        <v>85635823</v>
      </c>
      <c r="H69" s="42">
        <f t="shared" si="5"/>
        <v>85635823</v>
      </c>
      <c r="I69" s="44">
        <f t="shared" si="5"/>
        <v>86920881</v>
      </c>
      <c r="J69" s="45">
        <f t="shared" si="5"/>
        <v>93015831</v>
      </c>
      <c r="K69" s="41">
        <f t="shared" si="5"/>
        <v>97843762</v>
      </c>
      <c r="L69" s="42">
        <f t="shared" si="5"/>
        <v>105181529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71106665</v>
      </c>
      <c r="D71" s="41">
        <f t="shared" ref="D71:L71" si="6">D69+D70</f>
        <v>74088494</v>
      </c>
      <c r="E71" s="42">
        <f t="shared" si="6"/>
        <v>79105506</v>
      </c>
      <c r="F71" s="43">
        <f t="shared" si="6"/>
        <v>85675822</v>
      </c>
      <c r="G71" s="41">
        <f t="shared" si="6"/>
        <v>85635823</v>
      </c>
      <c r="H71" s="42">
        <f t="shared" si="6"/>
        <v>85635823</v>
      </c>
      <c r="I71" s="44">
        <f t="shared" si="6"/>
        <v>86920881</v>
      </c>
      <c r="J71" s="45">
        <f t="shared" si="6"/>
        <v>93015831</v>
      </c>
      <c r="K71" s="41">
        <f t="shared" si="6"/>
        <v>97843762</v>
      </c>
      <c r="L71" s="42">
        <f t="shared" si="6"/>
        <v>105181529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20527016</v>
      </c>
      <c r="D79" s="35">
        <v>17136975</v>
      </c>
      <c r="E79" s="36">
        <v>16318684</v>
      </c>
      <c r="F79" s="48">
        <v>41366091</v>
      </c>
      <c r="G79" s="35">
        <v>21203976</v>
      </c>
      <c r="H79" s="52">
        <v>21203976</v>
      </c>
      <c r="I79" s="38">
        <v>17145449</v>
      </c>
      <c r="J79" s="37">
        <v>18249976</v>
      </c>
      <c r="K79" s="35">
        <v>20993038</v>
      </c>
      <c r="L79" s="36">
        <v>23232778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20527016</v>
      </c>
      <c r="D83" s="41">
        <f t="shared" ref="D83:L83" si="7">SUM(D79:D81)</f>
        <v>17136975</v>
      </c>
      <c r="E83" s="42">
        <f t="shared" si="7"/>
        <v>16318684</v>
      </c>
      <c r="F83" s="43">
        <f t="shared" si="7"/>
        <v>41366091</v>
      </c>
      <c r="G83" s="41">
        <f t="shared" si="7"/>
        <v>21203976</v>
      </c>
      <c r="H83" s="42">
        <f t="shared" si="7"/>
        <v>21203976</v>
      </c>
      <c r="I83" s="44">
        <f t="shared" si="7"/>
        <v>17145449</v>
      </c>
      <c r="J83" s="45">
        <f t="shared" si="7"/>
        <v>18249976</v>
      </c>
      <c r="K83" s="41">
        <f t="shared" si="7"/>
        <v>20993038</v>
      </c>
      <c r="L83" s="42">
        <f t="shared" si="7"/>
        <v>23232778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5902009</v>
      </c>
      <c r="D96" s="35">
        <v>3639052</v>
      </c>
      <c r="E96" s="36">
        <v>6408443</v>
      </c>
      <c r="F96" s="48">
        <v>8491290</v>
      </c>
      <c r="G96" s="35">
        <v>10939105</v>
      </c>
      <c r="H96" s="52">
        <v>10939105</v>
      </c>
      <c r="I96" s="38">
        <v>8238266</v>
      </c>
      <c r="J96" s="37">
        <v>10299516</v>
      </c>
      <c r="K96" s="35">
        <v>9794535</v>
      </c>
      <c r="L96" s="36">
        <v>10464383</v>
      </c>
    </row>
    <row r="97" spans="1:12" x14ac:dyDescent="0.25">
      <c r="A97" s="55" t="s">
        <v>87</v>
      </c>
      <c r="B97" s="20" t="s">
        <v>19</v>
      </c>
      <c r="C97" s="35">
        <v>10552103</v>
      </c>
      <c r="D97" s="35">
        <v>8114013</v>
      </c>
      <c r="E97" s="36">
        <v>9788358</v>
      </c>
      <c r="F97" s="48">
        <v>9859136</v>
      </c>
      <c r="G97" s="35">
        <v>11774336</v>
      </c>
      <c r="H97" s="52">
        <v>11774336</v>
      </c>
      <c r="I97" s="38">
        <v>10752265</v>
      </c>
      <c r="J97" s="37">
        <v>7479371</v>
      </c>
      <c r="K97" s="35">
        <v>7913412</v>
      </c>
      <c r="L97" s="36">
        <v>8015730</v>
      </c>
    </row>
    <row r="98" spans="1:12" x14ac:dyDescent="0.25">
      <c r="A98" s="55" t="s">
        <v>88</v>
      </c>
      <c r="B98" s="20" t="s">
        <v>19</v>
      </c>
      <c r="C98" s="35">
        <v>3828564</v>
      </c>
      <c r="D98" s="35">
        <v>5427282</v>
      </c>
      <c r="E98" s="36">
        <v>6296333</v>
      </c>
      <c r="F98" s="48">
        <v>8185038</v>
      </c>
      <c r="G98" s="35">
        <v>39775181</v>
      </c>
      <c r="H98" s="52">
        <v>39775181</v>
      </c>
      <c r="I98" s="38">
        <v>25586079</v>
      </c>
      <c r="J98" s="37">
        <v>25447437</v>
      </c>
      <c r="K98" s="35">
        <v>24649642</v>
      </c>
      <c r="L98" s="36">
        <v>8062489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20282676</v>
      </c>
      <c r="D127" s="41">
        <f t="shared" ref="D127:L127" si="10">SUM(D96:D98)</f>
        <v>17180347</v>
      </c>
      <c r="E127" s="42">
        <f t="shared" si="10"/>
        <v>22493134</v>
      </c>
      <c r="F127" s="43">
        <f t="shared" si="10"/>
        <v>26535464</v>
      </c>
      <c r="G127" s="41">
        <f t="shared" si="10"/>
        <v>62488622</v>
      </c>
      <c r="H127" s="42">
        <f t="shared" si="10"/>
        <v>62488622</v>
      </c>
      <c r="I127" s="44">
        <f t="shared" si="10"/>
        <v>44576610</v>
      </c>
      <c r="J127" s="45">
        <f t="shared" si="10"/>
        <v>43226324</v>
      </c>
      <c r="K127" s="41">
        <f t="shared" si="10"/>
        <v>42357589</v>
      </c>
      <c r="L127" s="42">
        <f t="shared" si="10"/>
        <v>26542602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74000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0</v>
      </c>
      <c r="G133" s="35">
        <v>0</v>
      </c>
      <c r="H133" s="52">
        <v>0</v>
      </c>
      <c r="I133" s="38">
        <v>0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21687692</v>
      </c>
      <c r="D136" s="35">
        <v>35384130</v>
      </c>
      <c r="E136" s="36">
        <v>27358005</v>
      </c>
      <c r="F136" s="48">
        <v>33050483</v>
      </c>
      <c r="G136" s="35">
        <v>32480466</v>
      </c>
      <c r="H136" s="52">
        <v>32480466</v>
      </c>
      <c r="I136" s="38">
        <v>30793310</v>
      </c>
      <c r="J136" s="37">
        <v>30799270</v>
      </c>
      <c r="K136" s="35">
        <v>26391231</v>
      </c>
      <c r="L136" s="36">
        <v>28454784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21687692</v>
      </c>
      <c r="D157" s="66">
        <f t="shared" ref="D157:L157" si="11">+D130+D131+D133+D136</f>
        <v>35384130</v>
      </c>
      <c r="E157" s="67">
        <f t="shared" si="11"/>
        <v>27358005</v>
      </c>
      <c r="F157" s="68">
        <f t="shared" si="11"/>
        <v>33050483</v>
      </c>
      <c r="G157" s="66">
        <f t="shared" si="11"/>
        <v>32480466</v>
      </c>
      <c r="H157" s="67">
        <f t="shared" si="11"/>
        <v>32480466</v>
      </c>
      <c r="I157" s="69">
        <f t="shared" si="11"/>
        <v>30867310</v>
      </c>
      <c r="J157" s="70">
        <f t="shared" si="11"/>
        <v>30799270</v>
      </c>
      <c r="K157" s="66">
        <f t="shared" si="11"/>
        <v>26391231</v>
      </c>
      <c r="L157" s="67">
        <f t="shared" si="11"/>
        <v>28454784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2478104</v>
      </c>
      <c r="D162" s="35">
        <v>2056935</v>
      </c>
      <c r="E162" s="36">
        <v>3081072</v>
      </c>
      <c r="F162" s="48">
        <v>4389815</v>
      </c>
      <c r="G162" s="35">
        <v>32409815</v>
      </c>
      <c r="H162" s="52">
        <v>32409815</v>
      </c>
      <c r="I162" s="38">
        <v>18653595</v>
      </c>
      <c r="J162" s="37">
        <v>20258505</v>
      </c>
      <c r="K162" s="35">
        <v>20597274</v>
      </c>
      <c r="L162" s="36">
        <v>3805640</v>
      </c>
    </row>
    <row r="163" spans="1:12" x14ac:dyDescent="0.25">
      <c r="A163" s="34" t="s">
        <v>100</v>
      </c>
      <c r="B163" s="20" t="s">
        <v>19</v>
      </c>
      <c r="C163" s="35">
        <v>2000</v>
      </c>
      <c r="D163" s="35">
        <v>10500</v>
      </c>
      <c r="E163" s="36">
        <v>530590</v>
      </c>
      <c r="F163" s="48">
        <v>477750</v>
      </c>
      <c r="G163" s="35">
        <v>446250</v>
      </c>
      <c r="H163" s="52">
        <v>446250</v>
      </c>
      <c r="I163" s="38">
        <v>5989</v>
      </c>
      <c r="J163" s="37">
        <v>245639</v>
      </c>
      <c r="K163" s="35">
        <v>256939</v>
      </c>
      <c r="L163" s="36">
        <v>268758</v>
      </c>
    </row>
    <row r="164" spans="1:12" x14ac:dyDescent="0.25">
      <c r="A164" s="64" t="s">
        <v>101</v>
      </c>
      <c r="B164" s="65" t="s">
        <v>102</v>
      </c>
      <c r="C164" s="80">
        <f>SUM(C160:C163)</f>
        <v>2480104</v>
      </c>
      <c r="D164" s="81">
        <f t="shared" ref="D164:L164" si="12">SUM(D160:D163)</f>
        <v>2067435</v>
      </c>
      <c r="E164" s="82">
        <f t="shared" si="12"/>
        <v>3611662</v>
      </c>
      <c r="F164" s="80">
        <f t="shared" si="12"/>
        <v>4867565</v>
      </c>
      <c r="G164" s="81">
        <f t="shared" si="12"/>
        <v>32856065</v>
      </c>
      <c r="H164" s="82">
        <f t="shared" si="12"/>
        <v>32856065</v>
      </c>
      <c r="I164" s="83">
        <f t="shared" si="12"/>
        <v>18659584</v>
      </c>
      <c r="J164" s="84">
        <f t="shared" si="12"/>
        <v>20504144</v>
      </c>
      <c r="K164" s="81">
        <f t="shared" si="12"/>
        <v>20854213</v>
      </c>
      <c r="L164" s="82">
        <f t="shared" si="12"/>
        <v>4074398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0</v>
      </c>
      <c r="D168" s="35">
        <v>0</v>
      </c>
      <c r="E168" s="36">
        <v>0</v>
      </c>
      <c r="F168" s="48">
        <v>0</v>
      </c>
      <c r="G168" s="35">
        <v>0</v>
      </c>
      <c r="H168" s="52">
        <v>0</v>
      </c>
      <c r="I168" s="38">
        <v>0</v>
      </c>
      <c r="J168" s="37">
        <v>140000</v>
      </c>
      <c r="K168" s="35">
        <v>41840</v>
      </c>
      <c r="L168" s="36">
        <v>43765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0</v>
      </c>
      <c r="D169" s="81">
        <f t="shared" si="13"/>
        <v>0</v>
      </c>
      <c r="E169" s="82">
        <f t="shared" si="13"/>
        <v>0</v>
      </c>
      <c r="F169" s="80">
        <f t="shared" si="13"/>
        <v>0</v>
      </c>
      <c r="G169" s="81">
        <f t="shared" si="13"/>
        <v>0</v>
      </c>
      <c r="H169" s="82">
        <f t="shared" si="13"/>
        <v>0</v>
      </c>
      <c r="I169" s="83">
        <f t="shared" si="13"/>
        <v>0</v>
      </c>
      <c r="J169" s="84">
        <f t="shared" si="13"/>
        <v>140000</v>
      </c>
      <c r="K169" s="81">
        <f t="shared" si="13"/>
        <v>41840</v>
      </c>
      <c r="L169" s="82">
        <f t="shared" si="13"/>
        <v>43765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105874957</v>
      </c>
      <c r="E8" s="36">
        <v>131590144</v>
      </c>
      <c r="F8" s="37">
        <v>113533460</v>
      </c>
      <c r="G8" s="35">
        <v>122033460</v>
      </c>
      <c r="H8" s="36">
        <v>122033460</v>
      </c>
      <c r="I8" s="38">
        <v>137756153</v>
      </c>
      <c r="J8" s="37">
        <v>124474896</v>
      </c>
      <c r="K8" s="35">
        <v>130200742</v>
      </c>
      <c r="L8" s="36">
        <v>136189975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-10027666</v>
      </c>
      <c r="E9" s="36">
        <v>-23874819</v>
      </c>
      <c r="F9" s="37">
        <v>0</v>
      </c>
      <c r="G9" s="35">
        <v>0</v>
      </c>
      <c r="H9" s="36">
        <v>0</v>
      </c>
      <c r="I9" s="38">
        <v>-35165437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95847291</v>
      </c>
      <c r="E10" s="42">
        <f t="shared" si="0"/>
        <v>107715325</v>
      </c>
      <c r="F10" s="43">
        <f t="shared" si="0"/>
        <v>113533460</v>
      </c>
      <c r="G10" s="41">
        <f t="shared" si="0"/>
        <v>122033460</v>
      </c>
      <c r="H10" s="42">
        <f t="shared" si="0"/>
        <v>122033460</v>
      </c>
      <c r="I10" s="44">
        <f t="shared" si="0"/>
        <v>102590716</v>
      </c>
      <c r="J10" s="45">
        <f t="shared" si="0"/>
        <v>124474896</v>
      </c>
      <c r="K10" s="41">
        <f t="shared" si="0"/>
        <v>130200742</v>
      </c>
      <c r="L10" s="42">
        <f t="shared" si="0"/>
        <v>136189975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73622723</v>
      </c>
      <c r="E14" s="36">
        <v>91451518</v>
      </c>
      <c r="F14" s="37">
        <v>109300724</v>
      </c>
      <c r="G14" s="35">
        <v>109300724</v>
      </c>
      <c r="H14" s="36">
        <v>109300724</v>
      </c>
      <c r="I14" s="38">
        <v>72051824</v>
      </c>
      <c r="J14" s="37">
        <v>120048759</v>
      </c>
      <c r="K14" s="35">
        <v>135318960</v>
      </c>
      <c r="L14" s="36">
        <v>152531533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-10235000</v>
      </c>
      <c r="G16" s="35">
        <v>-10235000</v>
      </c>
      <c r="H16" s="36">
        <v>-10235000</v>
      </c>
      <c r="I16" s="38">
        <v>-1795236</v>
      </c>
      <c r="J16" s="37">
        <v>-11534845</v>
      </c>
      <c r="K16" s="35">
        <v>-13002077</v>
      </c>
      <c r="L16" s="36">
        <v>-14655942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73622723</v>
      </c>
      <c r="E17" s="42">
        <f t="shared" si="1"/>
        <v>91451518</v>
      </c>
      <c r="F17" s="43">
        <f t="shared" si="1"/>
        <v>99065724</v>
      </c>
      <c r="G17" s="41">
        <f t="shared" si="1"/>
        <v>99065724</v>
      </c>
      <c r="H17" s="42">
        <f t="shared" si="1"/>
        <v>99065724</v>
      </c>
      <c r="I17" s="44">
        <f t="shared" si="1"/>
        <v>70256588</v>
      </c>
      <c r="J17" s="45">
        <f t="shared" si="1"/>
        <v>108513914</v>
      </c>
      <c r="K17" s="41">
        <f t="shared" si="1"/>
        <v>122316883</v>
      </c>
      <c r="L17" s="42">
        <f t="shared" si="1"/>
        <v>137875591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38076306</v>
      </c>
      <c r="E32" s="36">
        <v>37981281</v>
      </c>
      <c r="F32" s="48">
        <v>35000000</v>
      </c>
      <c r="G32" s="35">
        <v>35000000</v>
      </c>
      <c r="H32" s="52">
        <v>35000000</v>
      </c>
      <c r="I32" s="38">
        <v>38247948</v>
      </c>
      <c r="J32" s="37">
        <v>47209974</v>
      </c>
      <c r="K32" s="35">
        <v>49381633</v>
      </c>
      <c r="L32" s="36">
        <v>51653188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-7862819</v>
      </c>
      <c r="E35" s="36">
        <v>0</v>
      </c>
      <c r="F35" s="48">
        <v>-5750000</v>
      </c>
      <c r="G35" s="35">
        <v>-5750000</v>
      </c>
      <c r="H35" s="52">
        <v>-5750000</v>
      </c>
      <c r="I35" s="38">
        <v>0</v>
      </c>
      <c r="J35" s="37">
        <v>-6037500</v>
      </c>
      <c r="K35" s="35">
        <v>-6315225</v>
      </c>
      <c r="L35" s="36">
        <v>-6605725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30213487</v>
      </c>
      <c r="E36" s="42">
        <f t="shared" si="4"/>
        <v>37981281</v>
      </c>
      <c r="F36" s="43">
        <f t="shared" si="4"/>
        <v>29250000</v>
      </c>
      <c r="G36" s="41">
        <f t="shared" si="4"/>
        <v>29250000</v>
      </c>
      <c r="H36" s="42">
        <f t="shared" si="4"/>
        <v>29250000</v>
      </c>
      <c r="I36" s="44">
        <f t="shared" si="4"/>
        <v>38247948</v>
      </c>
      <c r="J36" s="45">
        <f t="shared" si="4"/>
        <v>41172474</v>
      </c>
      <c r="K36" s="41">
        <f t="shared" si="4"/>
        <v>43066408</v>
      </c>
      <c r="L36" s="42">
        <f t="shared" si="4"/>
        <v>45047463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0</v>
      </c>
      <c r="D53" s="35">
        <v>137326133</v>
      </c>
      <c r="E53" s="36">
        <v>141631510</v>
      </c>
      <c r="F53" s="48">
        <v>153608607</v>
      </c>
      <c r="G53" s="35">
        <v>154629207</v>
      </c>
      <c r="H53" s="52">
        <v>154629207</v>
      </c>
      <c r="I53" s="38">
        <v>141326066</v>
      </c>
      <c r="J53" s="37">
        <v>156175737</v>
      </c>
      <c r="K53" s="35">
        <v>163361108</v>
      </c>
      <c r="L53" s="36">
        <v>170963764</v>
      </c>
    </row>
    <row r="54" spans="1:12" x14ac:dyDescent="0.25">
      <c r="A54" s="34" t="s">
        <v>52</v>
      </c>
      <c r="B54" s="20" t="s">
        <v>19</v>
      </c>
      <c r="C54" s="35">
        <v>0</v>
      </c>
      <c r="D54" s="35">
        <v>20534929</v>
      </c>
      <c r="E54" s="36">
        <v>21176017</v>
      </c>
      <c r="F54" s="48">
        <v>23154772</v>
      </c>
      <c r="G54" s="35">
        <v>23273833</v>
      </c>
      <c r="H54" s="52">
        <v>23273833</v>
      </c>
      <c r="I54" s="38">
        <v>20775549</v>
      </c>
      <c r="J54" s="37">
        <v>25610546</v>
      </c>
      <c r="K54" s="35">
        <v>26788628</v>
      </c>
      <c r="L54" s="36">
        <v>28020907</v>
      </c>
    </row>
    <row r="55" spans="1:12" x14ac:dyDescent="0.25">
      <c r="A55" s="34" t="s">
        <v>53</v>
      </c>
      <c r="B55" s="20" t="s">
        <v>19</v>
      </c>
      <c r="C55" s="35">
        <v>0</v>
      </c>
      <c r="D55" s="35">
        <v>7740301</v>
      </c>
      <c r="E55" s="36">
        <v>8376273</v>
      </c>
      <c r="F55" s="48">
        <v>9314570</v>
      </c>
      <c r="G55" s="35">
        <v>9314570</v>
      </c>
      <c r="H55" s="52">
        <v>9314570</v>
      </c>
      <c r="I55" s="38">
        <v>8945092</v>
      </c>
      <c r="J55" s="37">
        <v>10249761</v>
      </c>
      <c r="K55" s="35">
        <v>10721252</v>
      </c>
      <c r="L55" s="36">
        <v>11214427</v>
      </c>
    </row>
    <row r="56" spans="1:12" x14ac:dyDescent="0.25">
      <c r="A56" s="34" t="s">
        <v>54</v>
      </c>
      <c r="B56" s="20" t="s">
        <v>19</v>
      </c>
      <c r="C56" s="35">
        <v>0</v>
      </c>
      <c r="D56" s="35">
        <v>8948703</v>
      </c>
      <c r="E56" s="36">
        <v>6781698</v>
      </c>
      <c r="F56" s="48">
        <v>4987200</v>
      </c>
      <c r="G56" s="35">
        <v>4987200</v>
      </c>
      <c r="H56" s="52">
        <v>4987200</v>
      </c>
      <c r="I56" s="38">
        <v>6297386</v>
      </c>
      <c r="J56" s="37">
        <v>5487920</v>
      </c>
      <c r="K56" s="35">
        <v>5740366</v>
      </c>
      <c r="L56" s="36">
        <v>6004422</v>
      </c>
    </row>
    <row r="57" spans="1:12" x14ac:dyDescent="0.25">
      <c r="A57" s="34" t="s">
        <v>55</v>
      </c>
      <c r="B57" s="20" t="s">
        <v>19</v>
      </c>
      <c r="C57" s="35">
        <v>0</v>
      </c>
      <c r="D57" s="35">
        <v>9735028</v>
      </c>
      <c r="E57" s="36">
        <v>11090111</v>
      </c>
      <c r="F57" s="48">
        <v>12136018</v>
      </c>
      <c r="G57" s="35">
        <v>12136018</v>
      </c>
      <c r="H57" s="52">
        <v>12136018</v>
      </c>
      <c r="I57" s="38">
        <v>10220710</v>
      </c>
      <c r="J57" s="37">
        <v>13354487</v>
      </c>
      <c r="K57" s="35">
        <v>13968794</v>
      </c>
      <c r="L57" s="36">
        <v>14611358</v>
      </c>
    </row>
    <row r="58" spans="1:12" x14ac:dyDescent="0.25">
      <c r="A58" s="34" t="s">
        <v>56</v>
      </c>
      <c r="B58" s="20" t="s">
        <v>19</v>
      </c>
      <c r="C58" s="35">
        <v>0</v>
      </c>
      <c r="D58" s="35">
        <v>8093775</v>
      </c>
      <c r="E58" s="36">
        <v>7734339</v>
      </c>
      <c r="F58" s="48">
        <v>6880913</v>
      </c>
      <c r="G58" s="35">
        <v>6880913</v>
      </c>
      <c r="H58" s="52">
        <v>6880913</v>
      </c>
      <c r="I58" s="38">
        <v>7338605</v>
      </c>
      <c r="J58" s="37">
        <v>7571762</v>
      </c>
      <c r="K58" s="35">
        <v>7920062</v>
      </c>
      <c r="L58" s="36">
        <v>8284385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24950</v>
      </c>
      <c r="E59" s="36">
        <v>19200</v>
      </c>
      <c r="F59" s="48">
        <v>0</v>
      </c>
      <c r="G59" s="35">
        <v>0</v>
      </c>
      <c r="H59" s="52">
        <v>0</v>
      </c>
      <c r="I59" s="38">
        <v>10200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0</v>
      </c>
      <c r="D60" s="35">
        <v>401847</v>
      </c>
      <c r="E60" s="36">
        <v>286575</v>
      </c>
      <c r="F60" s="48">
        <v>225910</v>
      </c>
      <c r="G60" s="35">
        <v>225910</v>
      </c>
      <c r="H60" s="52">
        <v>225910</v>
      </c>
      <c r="I60" s="38">
        <v>339512</v>
      </c>
      <c r="J60" s="37">
        <v>248593</v>
      </c>
      <c r="K60" s="35">
        <v>260029</v>
      </c>
      <c r="L60" s="36">
        <v>271989</v>
      </c>
    </row>
    <row r="61" spans="1:12" x14ac:dyDescent="0.25">
      <c r="A61" s="34" t="s">
        <v>59</v>
      </c>
      <c r="B61" s="20" t="s">
        <v>19</v>
      </c>
      <c r="C61" s="35">
        <v>0</v>
      </c>
      <c r="D61" s="35">
        <v>1238295</v>
      </c>
      <c r="E61" s="36">
        <v>1149926</v>
      </c>
      <c r="F61" s="48">
        <v>57796</v>
      </c>
      <c r="G61" s="35">
        <v>57796</v>
      </c>
      <c r="H61" s="52">
        <v>57796</v>
      </c>
      <c r="I61" s="38">
        <v>961186</v>
      </c>
      <c r="J61" s="37">
        <v>63599</v>
      </c>
      <c r="K61" s="35">
        <v>66524</v>
      </c>
      <c r="L61" s="36">
        <v>69582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3135286</v>
      </c>
      <c r="E62" s="36">
        <v>2969086</v>
      </c>
      <c r="F62" s="48">
        <v>0</v>
      </c>
      <c r="G62" s="35">
        <v>10000</v>
      </c>
      <c r="H62" s="52">
        <v>10000</v>
      </c>
      <c r="I62" s="38">
        <v>1357693</v>
      </c>
      <c r="J62" s="37">
        <v>11004</v>
      </c>
      <c r="K62" s="35">
        <v>11510</v>
      </c>
      <c r="L62" s="36">
        <v>12040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1230000</v>
      </c>
      <c r="E63" s="36">
        <v>1245000</v>
      </c>
      <c r="F63" s="48">
        <v>0</v>
      </c>
      <c r="G63" s="35">
        <v>0</v>
      </c>
      <c r="H63" s="52">
        <v>0</v>
      </c>
      <c r="I63" s="38">
        <v>449030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1441000</v>
      </c>
      <c r="E64" s="36">
        <v>2373000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2637608</v>
      </c>
      <c r="E67" s="36">
        <v>2358587</v>
      </c>
      <c r="F67" s="48">
        <v>0</v>
      </c>
      <c r="G67" s="35">
        <v>0</v>
      </c>
      <c r="H67" s="52">
        <v>0</v>
      </c>
      <c r="I67" s="38">
        <v>2837893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0</v>
      </c>
      <c r="D69" s="41">
        <f t="shared" ref="D69:L69" si="5">SUM(D53:D68)</f>
        <v>202487855</v>
      </c>
      <c r="E69" s="42">
        <f t="shared" si="5"/>
        <v>207191322</v>
      </c>
      <c r="F69" s="43">
        <f t="shared" si="5"/>
        <v>210365786</v>
      </c>
      <c r="G69" s="41">
        <f t="shared" si="5"/>
        <v>211515447</v>
      </c>
      <c r="H69" s="42">
        <f t="shared" si="5"/>
        <v>211515447</v>
      </c>
      <c r="I69" s="44">
        <f t="shared" si="5"/>
        <v>200858922</v>
      </c>
      <c r="J69" s="45">
        <f t="shared" si="5"/>
        <v>218773409</v>
      </c>
      <c r="K69" s="41">
        <f t="shared" si="5"/>
        <v>228838273</v>
      </c>
      <c r="L69" s="42">
        <f t="shared" si="5"/>
        <v>239452874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0</v>
      </c>
      <c r="D71" s="41">
        <f t="shared" ref="D71:L71" si="6">D69+D70</f>
        <v>202487855</v>
      </c>
      <c r="E71" s="42">
        <f t="shared" si="6"/>
        <v>207191322</v>
      </c>
      <c r="F71" s="43">
        <f t="shared" si="6"/>
        <v>210365786</v>
      </c>
      <c r="G71" s="41">
        <f t="shared" si="6"/>
        <v>211515447</v>
      </c>
      <c r="H71" s="42">
        <f t="shared" si="6"/>
        <v>211515447</v>
      </c>
      <c r="I71" s="44">
        <f t="shared" si="6"/>
        <v>200858922</v>
      </c>
      <c r="J71" s="45">
        <f t="shared" si="6"/>
        <v>218773409</v>
      </c>
      <c r="K71" s="41">
        <f t="shared" si="6"/>
        <v>228838273</v>
      </c>
      <c r="L71" s="42">
        <f t="shared" si="6"/>
        <v>239452874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0</v>
      </c>
      <c r="D79" s="35">
        <v>29265493</v>
      </c>
      <c r="E79" s="36">
        <v>22838709</v>
      </c>
      <c r="F79" s="48">
        <v>30086711</v>
      </c>
      <c r="G79" s="35">
        <v>30086711</v>
      </c>
      <c r="H79" s="52">
        <v>30086711</v>
      </c>
      <c r="I79" s="38">
        <v>25086820</v>
      </c>
      <c r="J79" s="37">
        <v>30086711</v>
      </c>
      <c r="K79" s="35">
        <v>31470700</v>
      </c>
      <c r="L79" s="36">
        <v>32918353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602184</v>
      </c>
      <c r="E80" s="36">
        <v>517546</v>
      </c>
      <c r="F80" s="48">
        <v>250000</v>
      </c>
      <c r="G80" s="35">
        <v>250000</v>
      </c>
      <c r="H80" s="52">
        <v>250000</v>
      </c>
      <c r="I80" s="38">
        <v>118287</v>
      </c>
      <c r="J80" s="37">
        <v>250000</v>
      </c>
      <c r="K80" s="35">
        <v>261500</v>
      </c>
      <c r="L80" s="36">
        <v>273529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2509069</v>
      </c>
      <c r="E81" s="36">
        <v>169755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0</v>
      </c>
      <c r="D83" s="41">
        <f t="shared" ref="D83:L83" si="7">SUM(D79:D81)</f>
        <v>32376746</v>
      </c>
      <c r="E83" s="42">
        <f t="shared" si="7"/>
        <v>23526010</v>
      </c>
      <c r="F83" s="43">
        <f t="shared" si="7"/>
        <v>30336711</v>
      </c>
      <c r="G83" s="41">
        <f t="shared" si="7"/>
        <v>30336711</v>
      </c>
      <c r="H83" s="42">
        <f t="shared" si="7"/>
        <v>30336711</v>
      </c>
      <c r="I83" s="44">
        <f t="shared" si="7"/>
        <v>25205107</v>
      </c>
      <c r="J83" s="45">
        <f t="shared" si="7"/>
        <v>30336711</v>
      </c>
      <c r="K83" s="41">
        <f t="shared" si="7"/>
        <v>31732200</v>
      </c>
      <c r="L83" s="42">
        <f t="shared" si="7"/>
        <v>33191882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81615368</v>
      </c>
      <c r="E86" s="36">
        <v>78604822</v>
      </c>
      <c r="F86" s="48">
        <v>98521000</v>
      </c>
      <c r="G86" s="35">
        <v>98521000</v>
      </c>
      <c r="H86" s="52">
        <v>98521000</v>
      </c>
      <c r="I86" s="38">
        <v>77523203</v>
      </c>
      <c r="J86" s="37">
        <v>107956785</v>
      </c>
      <c r="K86" s="35">
        <v>121667297</v>
      </c>
      <c r="L86" s="36">
        <v>137119043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81615368</v>
      </c>
      <c r="E88" s="42">
        <f t="shared" si="8"/>
        <v>78604822</v>
      </c>
      <c r="F88" s="43">
        <f t="shared" si="8"/>
        <v>98521000</v>
      </c>
      <c r="G88" s="41">
        <f t="shared" si="8"/>
        <v>98521000</v>
      </c>
      <c r="H88" s="42">
        <f t="shared" si="8"/>
        <v>98521000</v>
      </c>
      <c r="I88" s="44">
        <f t="shared" si="8"/>
        <v>77523203</v>
      </c>
      <c r="J88" s="45">
        <f t="shared" si="8"/>
        <v>107956785</v>
      </c>
      <c r="K88" s="41">
        <f t="shared" si="8"/>
        <v>121667297</v>
      </c>
      <c r="L88" s="42">
        <f t="shared" si="8"/>
        <v>137119043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9371999</v>
      </c>
      <c r="E91" s="36">
        <v>11185663</v>
      </c>
      <c r="F91" s="48">
        <v>2500000</v>
      </c>
      <c r="G91" s="35">
        <v>65145106</v>
      </c>
      <c r="H91" s="52">
        <v>65145106</v>
      </c>
      <c r="I91" s="38">
        <v>3679652</v>
      </c>
      <c r="J91" s="37">
        <v>3000000</v>
      </c>
      <c r="K91" s="35">
        <v>3138000</v>
      </c>
      <c r="L91" s="36">
        <v>3282348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9371999</v>
      </c>
      <c r="E93" s="42">
        <f t="shared" si="9"/>
        <v>11185663</v>
      </c>
      <c r="F93" s="43">
        <f t="shared" si="9"/>
        <v>2500000</v>
      </c>
      <c r="G93" s="41">
        <f t="shared" si="9"/>
        <v>65145106</v>
      </c>
      <c r="H93" s="42">
        <f t="shared" si="9"/>
        <v>65145106</v>
      </c>
      <c r="I93" s="44">
        <f t="shared" si="9"/>
        <v>3679652</v>
      </c>
      <c r="J93" s="45">
        <f t="shared" si="9"/>
        <v>3000000</v>
      </c>
      <c r="K93" s="41">
        <f t="shared" si="9"/>
        <v>3138000</v>
      </c>
      <c r="L93" s="42">
        <f t="shared" si="9"/>
        <v>3282348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0</v>
      </c>
      <c r="D96" s="35">
        <v>3838524</v>
      </c>
      <c r="E96" s="36">
        <v>4969303</v>
      </c>
      <c r="F96" s="48">
        <v>11026738</v>
      </c>
      <c r="G96" s="35">
        <v>12097173</v>
      </c>
      <c r="H96" s="52">
        <v>12097173</v>
      </c>
      <c r="I96" s="38">
        <v>7315934</v>
      </c>
      <c r="J96" s="37">
        <v>12413956</v>
      </c>
      <c r="K96" s="35">
        <v>12943158</v>
      </c>
      <c r="L96" s="36">
        <v>13538543</v>
      </c>
    </row>
    <row r="97" spans="1:12" x14ac:dyDescent="0.25">
      <c r="A97" s="55" t="s">
        <v>87</v>
      </c>
      <c r="B97" s="20" t="s">
        <v>19</v>
      </c>
      <c r="C97" s="35">
        <v>0</v>
      </c>
      <c r="D97" s="35">
        <v>12981399</v>
      </c>
      <c r="E97" s="36">
        <v>19178103</v>
      </c>
      <c r="F97" s="48">
        <v>5350000</v>
      </c>
      <c r="G97" s="35">
        <v>14800000</v>
      </c>
      <c r="H97" s="52">
        <v>14800000</v>
      </c>
      <c r="I97" s="38">
        <v>15011737</v>
      </c>
      <c r="J97" s="37">
        <v>9004783</v>
      </c>
      <c r="K97" s="35">
        <v>9399003</v>
      </c>
      <c r="L97" s="36">
        <v>9811387</v>
      </c>
    </row>
    <row r="98" spans="1:12" x14ac:dyDescent="0.25">
      <c r="A98" s="55" t="s">
        <v>88</v>
      </c>
      <c r="B98" s="20" t="s">
        <v>19</v>
      </c>
      <c r="C98" s="35">
        <v>0</v>
      </c>
      <c r="D98" s="35">
        <v>38081653</v>
      </c>
      <c r="E98" s="36">
        <v>5732441</v>
      </c>
      <c r="F98" s="48">
        <v>13970000</v>
      </c>
      <c r="G98" s="35">
        <v>13014202</v>
      </c>
      <c r="H98" s="52">
        <v>13014202</v>
      </c>
      <c r="I98" s="38">
        <v>12792567</v>
      </c>
      <c r="J98" s="37">
        <v>37138331</v>
      </c>
      <c r="K98" s="35">
        <v>38846694</v>
      </c>
      <c r="L98" s="36">
        <v>14846276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0</v>
      </c>
      <c r="D127" s="41">
        <f t="shared" ref="D127:L127" si="10">SUM(D96:D98)</f>
        <v>54901576</v>
      </c>
      <c r="E127" s="42">
        <f t="shared" si="10"/>
        <v>29879847</v>
      </c>
      <c r="F127" s="43">
        <f t="shared" si="10"/>
        <v>30346738</v>
      </c>
      <c r="G127" s="41">
        <f t="shared" si="10"/>
        <v>39911375</v>
      </c>
      <c r="H127" s="42">
        <f t="shared" si="10"/>
        <v>39911375</v>
      </c>
      <c r="I127" s="44">
        <f t="shared" si="10"/>
        <v>35120238</v>
      </c>
      <c r="J127" s="45">
        <f t="shared" si="10"/>
        <v>58557070</v>
      </c>
      <c r="K127" s="41">
        <f t="shared" si="10"/>
        <v>61188855</v>
      </c>
      <c r="L127" s="42">
        <f t="shared" si="10"/>
        <v>38196206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502323</v>
      </c>
      <c r="E130" s="36">
        <v>875661</v>
      </c>
      <c r="F130" s="48">
        <v>600000</v>
      </c>
      <c r="G130" s="35">
        <v>184374</v>
      </c>
      <c r="H130" s="52">
        <v>184374</v>
      </c>
      <c r="I130" s="38">
        <v>0</v>
      </c>
      <c r="J130" s="37">
        <v>600000</v>
      </c>
      <c r="K130" s="35">
        <v>627600</v>
      </c>
      <c r="L130" s="36">
        <v>656470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4211709</v>
      </c>
      <c r="E133" s="36">
        <v>5222966</v>
      </c>
      <c r="F133" s="48">
        <v>6000000</v>
      </c>
      <c r="G133" s="35">
        <v>5850000</v>
      </c>
      <c r="H133" s="52">
        <v>5850000</v>
      </c>
      <c r="I133" s="38">
        <v>-2354701</v>
      </c>
      <c r="J133" s="37">
        <v>6000000</v>
      </c>
      <c r="K133" s="35">
        <v>6276000</v>
      </c>
      <c r="L133" s="36">
        <v>6564696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0</v>
      </c>
      <c r="D136" s="35">
        <v>39848427</v>
      </c>
      <c r="E136" s="36">
        <v>35555135</v>
      </c>
      <c r="F136" s="48">
        <v>32473543</v>
      </c>
      <c r="G136" s="35">
        <v>31976298</v>
      </c>
      <c r="H136" s="52">
        <v>31976298</v>
      </c>
      <c r="I136" s="38">
        <v>28263487</v>
      </c>
      <c r="J136" s="37">
        <v>34568185</v>
      </c>
      <c r="K136" s="35">
        <v>36055861</v>
      </c>
      <c r="L136" s="36">
        <v>37709384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0</v>
      </c>
      <c r="D157" s="66">
        <f t="shared" ref="D157:L157" si="11">+D130+D131+D133+D136</f>
        <v>44562459</v>
      </c>
      <c r="E157" s="67">
        <f t="shared" si="11"/>
        <v>41653762</v>
      </c>
      <c r="F157" s="68">
        <f t="shared" si="11"/>
        <v>39073543</v>
      </c>
      <c r="G157" s="66">
        <f t="shared" si="11"/>
        <v>38010672</v>
      </c>
      <c r="H157" s="67">
        <f t="shared" si="11"/>
        <v>38010672</v>
      </c>
      <c r="I157" s="69">
        <f t="shared" si="11"/>
        <v>25908786</v>
      </c>
      <c r="J157" s="70">
        <f t="shared" si="11"/>
        <v>41168185</v>
      </c>
      <c r="K157" s="66">
        <f t="shared" si="11"/>
        <v>42959461</v>
      </c>
      <c r="L157" s="67">
        <f t="shared" si="11"/>
        <v>44930550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37743211</v>
      </c>
      <c r="E162" s="36">
        <v>5289467</v>
      </c>
      <c r="F162" s="48">
        <v>13700000</v>
      </c>
      <c r="G162" s="35">
        <v>12744202</v>
      </c>
      <c r="H162" s="52">
        <v>12744202</v>
      </c>
      <c r="I162" s="38">
        <v>12435759</v>
      </c>
      <c r="J162" s="37">
        <v>36813331</v>
      </c>
      <c r="K162" s="35">
        <v>38506744</v>
      </c>
      <c r="L162" s="36">
        <v>14195282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0</v>
      </c>
      <c r="D164" s="81">
        <f t="shared" ref="D164:L164" si="12">SUM(D160:D163)</f>
        <v>37743211</v>
      </c>
      <c r="E164" s="82">
        <f t="shared" si="12"/>
        <v>5289467</v>
      </c>
      <c r="F164" s="80">
        <f t="shared" si="12"/>
        <v>13700000</v>
      </c>
      <c r="G164" s="81">
        <f t="shared" si="12"/>
        <v>12744202</v>
      </c>
      <c r="H164" s="82">
        <f t="shared" si="12"/>
        <v>12744202</v>
      </c>
      <c r="I164" s="83">
        <f t="shared" si="12"/>
        <v>12435759</v>
      </c>
      <c r="J164" s="84">
        <f t="shared" si="12"/>
        <v>36813331</v>
      </c>
      <c r="K164" s="81">
        <f t="shared" si="12"/>
        <v>38506744</v>
      </c>
      <c r="L164" s="82">
        <f t="shared" si="12"/>
        <v>14195282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0</v>
      </c>
      <c r="D168" s="35">
        <v>1002516</v>
      </c>
      <c r="E168" s="36">
        <v>253011</v>
      </c>
      <c r="F168" s="48">
        <v>0</v>
      </c>
      <c r="G168" s="35">
        <v>1000000</v>
      </c>
      <c r="H168" s="52">
        <v>1000000</v>
      </c>
      <c r="I168" s="38">
        <v>57874</v>
      </c>
      <c r="J168" s="37">
        <v>0</v>
      </c>
      <c r="K168" s="35">
        <v>0</v>
      </c>
      <c r="L168" s="36">
        <v>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0</v>
      </c>
      <c r="D169" s="81">
        <f t="shared" si="13"/>
        <v>1002516</v>
      </c>
      <c r="E169" s="82">
        <f t="shared" si="13"/>
        <v>253011</v>
      </c>
      <c r="F169" s="80">
        <f t="shared" si="13"/>
        <v>0</v>
      </c>
      <c r="G169" s="81">
        <f t="shared" si="13"/>
        <v>1000000</v>
      </c>
      <c r="H169" s="82">
        <f t="shared" si="13"/>
        <v>1000000</v>
      </c>
      <c r="I169" s="83">
        <f t="shared" si="13"/>
        <v>57874</v>
      </c>
      <c r="J169" s="84">
        <f t="shared" si="13"/>
        <v>0</v>
      </c>
      <c r="K169" s="81">
        <f t="shared" si="13"/>
        <v>0</v>
      </c>
      <c r="L169" s="82">
        <f t="shared" si="13"/>
        <v>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302149155</v>
      </c>
      <c r="D20" s="35">
        <v>380260503</v>
      </c>
      <c r="E20" s="36">
        <v>391878509</v>
      </c>
      <c r="F20" s="37">
        <v>438517562</v>
      </c>
      <c r="G20" s="35">
        <v>438517548</v>
      </c>
      <c r="H20" s="36">
        <v>438517548</v>
      </c>
      <c r="I20" s="38">
        <v>348728957</v>
      </c>
      <c r="J20" s="37">
        <v>471677700</v>
      </c>
      <c r="K20" s="35">
        <v>498240327</v>
      </c>
      <c r="L20" s="36">
        <v>520661140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-3248797</v>
      </c>
      <c r="F22" s="37">
        <v>0</v>
      </c>
      <c r="G22" s="35">
        <v>-12399996</v>
      </c>
      <c r="H22" s="49">
        <v>-12399996</v>
      </c>
      <c r="I22" s="38">
        <v>32628546</v>
      </c>
      <c r="J22" s="37">
        <v>-19800000</v>
      </c>
      <c r="K22" s="35">
        <v>-20988000</v>
      </c>
      <c r="L22" s="36">
        <v>-21932458</v>
      </c>
    </row>
    <row r="23" spans="1:12" x14ac:dyDescent="0.25">
      <c r="A23" s="40" t="s">
        <v>36</v>
      </c>
      <c r="B23" s="50" t="s">
        <v>19</v>
      </c>
      <c r="C23" s="41">
        <f>C20+C21+C22</f>
        <v>302149155</v>
      </c>
      <c r="D23" s="41">
        <f t="shared" ref="D23:L23" si="2">D20+D21+D22</f>
        <v>380260503</v>
      </c>
      <c r="E23" s="42">
        <f t="shared" si="2"/>
        <v>388629712</v>
      </c>
      <c r="F23" s="43">
        <f t="shared" si="2"/>
        <v>438517562</v>
      </c>
      <c r="G23" s="41">
        <f t="shared" si="2"/>
        <v>426117552</v>
      </c>
      <c r="H23" s="42">
        <f t="shared" si="2"/>
        <v>426117552</v>
      </c>
      <c r="I23" s="44">
        <f t="shared" si="2"/>
        <v>381357503</v>
      </c>
      <c r="J23" s="45">
        <f t="shared" si="2"/>
        <v>451877700</v>
      </c>
      <c r="K23" s="41">
        <f t="shared" si="2"/>
        <v>477252327</v>
      </c>
      <c r="L23" s="42">
        <f t="shared" si="2"/>
        <v>498728682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113277300</v>
      </c>
      <c r="D26" s="35">
        <v>145437558</v>
      </c>
      <c r="E26" s="36">
        <v>122062440</v>
      </c>
      <c r="F26" s="48">
        <v>133607737</v>
      </c>
      <c r="G26" s="35">
        <v>133607868</v>
      </c>
      <c r="H26" s="52">
        <v>133607868</v>
      </c>
      <c r="I26" s="38">
        <v>145137560</v>
      </c>
      <c r="J26" s="37">
        <v>151672236</v>
      </c>
      <c r="K26" s="35">
        <v>160772576</v>
      </c>
      <c r="L26" s="36">
        <v>168007342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113277300</v>
      </c>
      <c r="D29" s="41">
        <f t="shared" ref="D29:L29" si="3">D26+D27+D28</f>
        <v>145437558</v>
      </c>
      <c r="E29" s="42">
        <f t="shared" si="3"/>
        <v>122062440</v>
      </c>
      <c r="F29" s="43">
        <f t="shared" si="3"/>
        <v>133607737</v>
      </c>
      <c r="G29" s="41">
        <f t="shared" si="3"/>
        <v>133607868</v>
      </c>
      <c r="H29" s="42">
        <f t="shared" si="3"/>
        <v>133607868</v>
      </c>
      <c r="I29" s="44">
        <f t="shared" si="3"/>
        <v>145137560</v>
      </c>
      <c r="J29" s="45">
        <f t="shared" si="3"/>
        <v>151672236</v>
      </c>
      <c r="K29" s="41">
        <f t="shared" si="3"/>
        <v>160772576</v>
      </c>
      <c r="L29" s="42">
        <f t="shared" si="3"/>
        <v>168007342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1242533</v>
      </c>
      <c r="D32" s="35">
        <v>-1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1242533</v>
      </c>
      <c r="D36" s="41">
        <f t="shared" ref="D36:L36" si="4">D32+D33+D34+D35</f>
        <v>-1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412383895</v>
      </c>
      <c r="D53" s="35">
        <v>403881232</v>
      </c>
      <c r="E53" s="36">
        <v>411631884</v>
      </c>
      <c r="F53" s="48">
        <v>446190330</v>
      </c>
      <c r="G53" s="35">
        <v>440977512</v>
      </c>
      <c r="H53" s="52">
        <v>440977512</v>
      </c>
      <c r="I53" s="38">
        <v>433931148</v>
      </c>
      <c r="J53" s="37">
        <v>464306088</v>
      </c>
      <c r="K53" s="35">
        <v>483918848</v>
      </c>
      <c r="L53" s="36">
        <v>506179114</v>
      </c>
    </row>
    <row r="54" spans="1:12" x14ac:dyDescent="0.25">
      <c r="A54" s="34" t="s">
        <v>52</v>
      </c>
      <c r="B54" s="20" t="s">
        <v>19</v>
      </c>
      <c r="C54" s="35">
        <v>77108323</v>
      </c>
      <c r="D54" s="35">
        <v>75843542</v>
      </c>
      <c r="E54" s="36">
        <v>77501721</v>
      </c>
      <c r="F54" s="48">
        <v>87473251</v>
      </c>
      <c r="G54" s="35">
        <v>87425424</v>
      </c>
      <c r="H54" s="52">
        <v>87425424</v>
      </c>
      <c r="I54" s="38">
        <v>80399876</v>
      </c>
      <c r="J54" s="37">
        <v>86078160</v>
      </c>
      <c r="K54" s="35">
        <v>90037739</v>
      </c>
      <c r="L54" s="36">
        <v>94179463</v>
      </c>
    </row>
    <row r="55" spans="1:12" x14ac:dyDescent="0.25">
      <c r="A55" s="34" t="s">
        <v>53</v>
      </c>
      <c r="B55" s="20" t="s">
        <v>19</v>
      </c>
      <c r="C55" s="35">
        <v>40180569</v>
      </c>
      <c r="D55" s="35">
        <v>40373640</v>
      </c>
      <c r="E55" s="36">
        <v>40937491</v>
      </c>
      <c r="F55" s="48">
        <v>26108868</v>
      </c>
      <c r="G55" s="35">
        <v>26108880</v>
      </c>
      <c r="H55" s="52">
        <v>26108880</v>
      </c>
      <c r="I55" s="38">
        <v>42320144</v>
      </c>
      <c r="J55" s="37">
        <v>48525936</v>
      </c>
      <c r="K55" s="35">
        <v>50758124</v>
      </c>
      <c r="L55" s="36">
        <v>53092992</v>
      </c>
    </row>
    <row r="56" spans="1:12" x14ac:dyDescent="0.25">
      <c r="A56" s="34" t="s">
        <v>54</v>
      </c>
      <c r="B56" s="20" t="s">
        <v>19</v>
      </c>
      <c r="C56" s="35">
        <v>38465307</v>
      </c>
      <c r="D56" s="35">
        <v>40044746</v>
      </c>
      <c r="E56" s="36">
        <v>45619113</v>
      </c>
      <c r="F56" s="48">
        <v>46782036</v>
      </c>
      <c r="G56" s="35">
        <v>42682152</v>
      </c>
      <c r="H56" s="52">
        <v>42682152</v>
      </c>
      <c r="I56" s="38">
        <v>50739365</v>
      </c>
      <c r="J56" s="37">
        <v>35778324</v>
      </c>
      <c r="K56" s="35">
        <v>37424128</v>
      </c>
      <c r="L56" s="36">
        <v>39145640</v>
      </c>
    </row>
    <row r="57" spans="1:12" x14ac:dyDescent="0.25">
      <c r="A57" s="34" t="s">
        <v>55</v>
      </c>
      <c r="B57" s="20" t="s">
        <v>19</v>
      </c>
      <c r="C57" s="35">
        <v>37082199</v>
      </c>
      <c r="D57" s="35">
        <v>36379364</v>
      </c>
      <c r="E57" s="36">
        <v>37694920</v>
      </c>
      <c r="F57" s="48">
        <v>44160566</v>
      </c>
      <c r="G57" s="35">
        <v>51392976</v>
      </c>
      <c r="H57" s="52">
        <v>51392976</v>
      </c>
      <c r="I57" s="38">
        <v>38606410</v>
      </c>
      <c r="J57" s="37">
        <v>46287468</v>
      </c>
      <c r="K57" s="35">
        <v>48416600</v>
      </c>
      <c r="L57" s="36">
        <v>50643759</v>
      </c>
    </row>
    <row r="58" spans="1:12" x14ac:dyDescent="0.25">
      <c r="A58" s="34" t="s">
        <v>56</v>
      </c>
      <c r="B58" s="20" t="s">
        <v>19</v>
      </c>
      <c r="C58" s="35">
        <v>29278000</v>
      </c>
      <c r="D58" s="35">
        <v>27736025</v>
      </c>
      <c r="E58" s="36">
        <v>26939151</v>
      </c>
      <c r="F58" s="48">
        <v>36548435</v>
      </c>
      <c r="G58" s="35">
        <v>36359244</v>
      </c>
      <c r="H58" s="52">
        <v>36359244</v>
      </c>
      <c r="I58" s="38">
        <v>26290141</v>
      </c>
      <c r="J58" s="37">
        <v>26292504</v>
      </c>
      <c r="K58" s="35">
        <v>27501955</v>
      </c>
      <c r="L58" s="36">
        <v>28767039</v>
      </c>
    </row>
    <row r="59" spans="1:12" x14ac:dyDescent="0.25">
      <c r="A59" s="34" t="s">
        <v>57</v>
      </c>
      <c r="B59" s="20" t="s">
        <v>19</v>
      </c>
      <c r="C59" s="35">
        <v>9679321</v>
      </c>
      <c r="D59" s="35">
        <v>9226424</v>
      </c>
      <c r="E59" s="36">
        <v>8874139</v>
      </c>
      <c r="F59" s="48">
        <v>9757479</v>
      </c>
      <c r="G59" s="35">
        <v>9723120</v>
      </c>
      <c r="H59" s="52">
        <v>9723120</v>
      </c>
      <c r="I59" s="38">
        <v>8851141</v>
      </c>
      <c r="J59" s="37">
        <v>8705208</v>
      </c>
      <c r="K59" s="35">
        <v>9105651</v>
      </c>
      <c r="L59" s="36">
        <v>9524511</v>
      </c>
    </row>
    <row r="60" spans="1:12" x14ac:dyDescent="0.25">
      <c r="A60" s="34" t="s">
        <v>58</v>
      </c>
      <c r="B60" s="20" t="s">
        <v>19</v>
      </c>
      <c r="C60" s="35">
        <v>4798594</v>
      </c>
      <c r="D60" s="35">
        <v>4569308</v>
      </c>
      <c r="E60" s="36">
        <v>4074248</v>
      </c>
      <c r="F60" s="48">
        <v>4310867</v>
      </c>
      <c r="G60" s="35">
        <v>4310904</v>
      </c>
      <c r="H60" s="52">
        <v>4310904</v>
      </c>
      <c r="I60" s="38">
        <v>3988698</v>
      </c>
      <c r="J60" s="37">
        <v>4117128</v>
      </c>
      <c r="K60" s="35">
        <v>4306516</v>
      </c>
      <c r="L60" s="36">
        <v>4504607</v>
      </c>
    </row>
    <row r="61" spans="1:12" x14ac:dyDescent="0.25">
      <c r="A61" s="34" t="s">
        <v>59</v>
      </c>
      <c r="B61" s="20" t="s">
        <v>19</v>
      </c>
      <c r="C61" s="35">
        <v>22488711</v>
      </c>
      <c r="D61" s="35">
        <v>22938470</v>
      </c>
      <c r="E61" s="36">
        <v>25515506</v>
      </c>
      <c r="F61" s="48">
        <v>30043196</v>
      </c>
      <c r="G61" s="35">
        <v>27543288</v>
      </c>
      <c r="H61" s="52">
        <v>27543288</v>
      </c>
      <c r="I61" s="38">
        <v>22591991</v>
      </c>
      <c r="J61" s="37">
        <v>24462540</v>
      </c>
      <c r="K61" s="35">
        <v>25587748</v>
      </c>
      <c r="L61" s="36">
        <v>26764775</v>
      </c>
    </row>
    <row r="62" spans="1:12" x14ac:dyDescent="0.25">
      <c r="A62" s="34" t="s">
        <v>60</v>
      </c>
      <c r="B62" s="20" t="s">
        <v>19</v>
      </c>
      <c r="C62" s="35">
        <v>16995943</v>
      </c>
      <c r="D62" s="35">
        <v>4182562</v>
      </c>
      <c r="E62" s="36">
        <v>-64448802</v>
      </c>
      <c r="F62" s="48">
        <v>7232426</v>
      </c>
      <c r="G62" s="35">
        <v>0</v>
      </c>
      <c r="H62" s="52">
        <v>0</v>
      </c>
      <c r="I62" s="38">
        <v>1703308</v>
      </c>
      <c r="J62" s="37">
        <v>265416</v>
      </c>
      <c r="K62" s="35">
        <v>277629</v>
      </c>
      <c r="L62" s="36">
        <v>290400</v>
      </c>
    </row>
    <row r="63" spans="1:12" x14ac:dyDescent="0.25">
      <c r="A63" s="34" t="s">
        <v>61</v>
      </c>
      <c r="B63" s="20" t="s">
        <v>19</v>
      </c>
      <c r="C63" s="35">
        <v>9523320</v>
      </c>
      <c r="D63" s="35">
        <v>4482413</v>
      </c>
      <c r="E63" s="36">
        <v>2906548</v>
      </c>
      <c r="F63" s="48">
        <v>6258857</v>
      </c>
      <c r="G63" s="35">
        <v>4822992</v>
      </c>
      <c r="H63" s="52">
        <v>4822992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25253062</v>
      </c>
      <c r="D64" s="35">
        <v>5689916</v>
      </c>
      <c r="E64" s="36">
        <v>30952289</v>
      </c>
      <c r="F64" s="48">
        <v>30499111</v>
      </c>
      <c r="G64" s="35">
        <v>26999112</v>
      </c>
      <c r="H64" s="52">
        <v>26999112</v>
      </c>
      <c r="I64" s="38">
        <v>5785697</v>
      </c>
      <c r="J64" s="37">
        <v>7449996</v>
      </c>
      <c r="K64" s="35">
        <v>7792700</v>
      </c>
      <c r="L64" s="36">
        <v>10561137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3496395</v>
      </c>
      <c r="D67" s="35">
        <v>4291762</v>
      </c>
      <c r="E67" s="36">
        <v>4136193</v>
      </c>
      <c r="F67" s="48">
        <v>2982570</v>
      </c>
      <c r="G67" s="35">
        <v>2982576</v>
      </c>
      <c r="H67" s="52">
        <v>2982576</v>
      </c>
      <c r="I67" s="38">
        <v>5698936</v>
      </c>
      <c r="J67" s="37">
        <v>6567576</v>
      </c>
      <c r="K67" s="35">
        <v>6869660</v>
      </c>
      <c r="L67" s="36">
        <v>7185665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726733639</v>
      </c>
      <c r="D69" s="41">
        <f t="shared" ref="D69:L69" si="5">SUM(D53:D68)</f>
        <v>679639404</v>
      </c>
      <c r="E69" s="42">
        <f t="shared" si="5"/>
        <v>652334401</v>
      </c>
      <c r="F69" s="43">
        <f t="shared" si="5"/>
        <v>778347992</v>
      </c>
      <c r="G69" s="41">
        <f t="shared" si="5"/>
        <v>761328180</v>
      </c>
      <c r="H69" s="42">
        <f t="shared" si="5"/>
        <v>761328180</v>
      </c>
      <c r="I69" s="44">
        <f t="shared" si="5"/>
        <v>720906855</v>
      </c>
      <c r="J69" s="45">
        <f t="shared" si="5"/>
        <v>758836344</v>
      </c>
      <c r="K69" s="41">
        <f t="shared" si="5"/>
        <v>791997298</v>
      </c>
      <c r="L69" s="42">
        <f t="shared" si="5"/>
        <v>830839102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726733639</v>
      </c>
      <c r="D71" s="41">
        <f t="shared" ref="D71:L71" si="6">D69+D70</f>
        <v>679639404</v>
      </c>
      <c r="E71" s="42">
        <f t="shared" si="6"/>
        <v>652334401</v>
      </c>
      <c r="F71" s="43">
        <f t="shared" si="6"/>
        <v>778347992</v>
      </c>
      <c r="G71" s="41">
        <f t="shared" si="6"/>
        <v>761328180</v>
      </c>
      <c r="H71" s="42">
        <f t="shared" si="6"/>
        <v>761328180</v>
      </c>
      <c r="I71" s="44">
        <f t="shared" si="6"/>
        <v>720906855</v>
      </c>
      <c r="J71" s="45">
        <f t="shared" si="6"/>
        <v>758836344</v>
      </c>
      <c r="K71" s="41">
        <f t="shared" si="6"/>
        <v>791997298</v>
      </c>
      <c r="L71" s="42">
        <f t="shared" si="6"/>
        <v>830839102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159408242</v>
      </c>
      <c r="D79" s="35">
        <v>95395617</v>
      </c>
      <c r="E79" s="36">
        <v>59066019</v>
      </c>
      <c r="F79" s="48">
        <v>104582975</v>
      </c>
      <c r="G79" s="35">
        <v>104583108</v>
      </c>
      <c r="H79" s="52">
        <v>104583108</v>
      </c>
      <c r="I79" s="38">
        <v>143490</v>
      </c>
      <c r="J79" s="37">
        <v>126237756</v>
      </c>
      <c r="K79" s="35">
        <v>132044639</v>
      </c>
      <c r="L79" s="36">
        <v>167776804</v>
      </c>
    </row>
    <row r="80" spans="1:12" x14ac:dyDescent="0.25">
      <c r="A80" s="34" t="s">
        <v>75</v>
      </c>
      <c r="B80" s="20" t="s">
        <v>19</v>
      </c>
      <c r="C80" s="35">
        <v>6300381</v>
      </c>
      <c r="D80" s="35">
        <v>0</v>
      </c>
      <c r="E80" s="36">
        <v>313689</v>
      </c>
      <c r="F80" s="48">
        <v>858621</v>
      </c>
      <c r="G80" s="35">
        <v>858624</v>
      </c>
      <c r="H80" s="52">
        <v>858624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14775997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180484620</v>
      </c>
      <c r="D83" s="41">
        <f t="shared" ref="D83:L83" si="7">SUM(D79:D81)</f>
        <v>95395617</v>
      </c>
      <c r="E83" s="42">
        <f t="shared" si="7"/>
        <v>59379708</v>
      </c>
      <c r="F83" s="43">
        <f t="shared" si="7"/>
        <v>105441596</v>
      </c>
      <c r="G83" s="41">
        <f t="shared" si="7"/>
        <v>105441732</v>
      </c>
      <c r="H83" s="42">
        <f t="shared" si="7"/>
        <v>105441732</v>
      </c>
      <c r="I83" s="44">
        <f t="shared" si="7"/>
        <v>143490</v>
      </c>
      <c r="J83" s="45">
        <f t="shared" si="7"/>
        <v>126237756</v>
      </c>
      <c r="K83" s="41">
        <f t="shared" si="7"/>
        <v>132044639</v>
      </c>
      <c r="L83" s="42">
        <f t="shared" si="7"/>
        <v>167776804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15600000</v>
      </c>
      <c r="D91" s="35">
        <v>9999999</v>
      </c>
      <c r="E91" s="36">
        <v>9999999</v>
      </c>
      <c r="F91" s="48">
        <v>10000000</v>
      </c>
      <c r="G91" s="35">
        <v>9999996</v>
      </c>
      <c r="H91" s="52">
        <v>9999996</v>
      </c>
      <c r="I91" s="38">
        <v>12066292</v>
      </c>
      <c r="J91" s="37">
        <v>14256012</v>
      </c>
      <c r="K91" s="35">
        <v>15035204</v>
      </c>
      <c r="L91" s="36">
        <v>15249035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-53680</v>
      </c>
      <c r="E92" s="36">
        <v>1473565</v>
      </c>
      <c r="F92" s="48">
        <v>0</v>
      </c>
      <c r="G92" s="35">
        <v>108696</v>
      </c>
      <c r="H92" s="52">
        <v>108696</v>
      </c>
      <c r="I92" s="38">
        <v>191050</v>
      </c>
      <c r="J92" s="37">
        <v>2659992</v>
      </c>
      <c r="K92" s="35">
        <v>2782360</v>
      </c>
      <c r="L92" s="36">
        <v>2910349</v>
      </c>
    </row>
    <row r="93" spans="1:12" x14ac:dyDescent="0.25">
      <c r="A93" s="59" t="s">
        <v>84</v>
      </c>
      <c r="B93" s="20" t="s">
        <v>72</v>
      </c>
      <c r="C93" s="41">
        <f>SUM(C91:C92)</f>
        <v>15600000</v>
      </c>
      <c r="D93" s="41">
        <f t="shared" ref="D93:L93" si="9">SUM(D91:D92)</f>
        <v>9946319</v>
      </c>
      <c r="E93" s="42">
        <f t="shared" si="9"/>
        <v>11473564</v>
      </c>
      <c r="F93" s="43">
        <f t="shared" si="9"/>
        <v>10000000</v>
      </c>
      <c r="G93" s="41">
        <f t="shared" si="9"/>
        <v>10108692</v>
      </c>
      <c r="H93" s="42">
        <f t="shared" si="9"/>
        <v>10108692</v>
      </c>
      <c r="I93" s="44">
        <f t="shared" si="9"/>
        <v>12257342</v>
      </c>
      <c r="J93" s="45">
        <f t="shared" si="9"/>
        <v>16916004</v>
      </c>
      <c r="K93" s="41">
        <f t="shared" si="9"/>
        <v>17817564</v>
      </c>
      <c r="L93" s="42">
        <f t="shared" si="9"/>
        <v>18159384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58128553</v>
      </c>
      <c r="D96" s="35">
        <v>30943404</v>
      </c>
      <c r="E96" s="36">
        <v>52798311</v>
      </c>
      <c r="F96" s="48">
        <v>57527244</v>
      </c>
      <c r="G96" s="35">
        <v>70868304</v>
      </c>
      <c r="H96" s="52">
        <v>70868304</v>
      </c>
      <c r="I96" s="38">
        <v>131116427</v>
      </c>
      <c r="J96" s="37">
        <v>91794552</v>
      </c>
      <c r="K96" s="35">
        <v>101326545</v>
      </c>
      <c r="L96" s="36">
        <v>78499942</v>
      </c>
    </row>
    <row r="97" spans="1:12" x14ac:dyDescent="0.25">
      <c r="A97" s="55" t="s">
        <v>87</v>
      </c>
      <c r="B97" s="20" t="s">
        <v>19</v>
      </c>
      <c r="C97" s="35">
        <v>39419596</v>
      </c>
      <c r="D97" s="35">
        <v>30726739</v>
      </c>
      <c r="E97" s="36">
        <v>41251741</v>
      </c>
      <c r="F97" s="48">
        <v>24862513</v>
      </c>
      <c r="G97" s="35">
        <v>30301164</v>
      </c>
      <c r="H97" s="52">
        <v>30301164</v>
      </c>
      <c r="I97" s="38">
        <v>29889963</v>
      </c>
      <c r="J97" s="37">
        <v>35966580</v>
      </c>
      <c r="K97" s="35">
        <v>42950306</v>
      </c>
      <c r="L97" s="36">
        <v>39117165</v>
      </c>
    </row>
    <row r="98" spans="1:12" x14ac:dyDescent="0.25">
      <c r="A98" s="55" t="s">
        <v>88</v>
      </c>
      <c r="B98" s="20" t="s">
        <v>19</v>
      </c>
      <c r="C98" s="35">
        <v>288525424</v>
      </c>
      <c r="D98" s="35">
        <v>35095442</v>
      </c>
      <c r="E98" s="36">
        <v>24709523</v>
      </c>
      <c r="F98" s="48">
        <v>30520500</v>
      </c>
      <c r="G98" s="35">
        <v>41770488</v>
      </c>
      <c r="H98" s="52">
        <v>41770488</v>
      </c>
      <c r="I98" s="38">
        <v>37492573</v>
      </c>
      <c r="J98" s="37">
        <v>104552232</v>
      </c>
      <c r="K98" s="35">
        <v>62375104</v>
      </c>
      <c r="L98" s="36">
        <v>99037817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386073573</v>
      </c>
      <c r="D127" s="41">
        <f t="shared" ref="D127:L127" si="10">SUM(D96:D98)</f>
        <v>96765585</v>
      </c>
      <c r="E127" s="42">
        <f t="shared" si="10"/>
        <v>118759575</v>
      </c>
      <c r="F127" s="43">
        <f t="shared" si="10"/>
        <v>112910257</v>
      </c>
      <c r="G127" s="41">
        <f t="shared" si="10"/>
        <v>142939956</v>
      </c>
      <c r="H127" s="42">
        <f t="shared" si="10"/>
        <v>142939956</v>
      </c>
      <c r="I127" s="44">
        <f t="shared" si="10"/>
        <v>198498963</v>
      </c>
      <c r="J127" s="45">
        <f t="shared" si="10"/>
        <v>232313364</v>
      </c>
      <c r="K127" s="41">
        <f t="shared" si="10"/>
        <v>206651955</v>
      </c>
      <c r="L127" s="42">
        <f t="shared" si="10"/>
        <v>216654924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6402767</v>
      </c>
      <c r="D130" s="35">
        <v>9643551</v>
      </c>
      <c r="E130" s="36">
        <v>4523099</v>
      </c>
      <c r="F130" s="48">
        <v>10224373</v>
      </c>
      <c r="G130" s="35">
        <v>10224372</v>
      </c>
      <c r="H130" s="52">
        <v>10224372</v>
      </c>
      <c r="I130" s="38">
        <v>9923152</v>
      </c>
      <c r="J130" s="37">
        <v>11300004</v>
      </c>
      <c r="K130" s="35">
        <v>11819800</v>
      </c>
      <c r="L130" s="36">
        <v>12363510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3128578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6041346</v>
      </c>
      <c r="D133" s="35">
        <v>8129642</v>
      </c>
      <c r="E133" s="36">
        <v>11118945</v>
      </c>
      <c r="F133" s="48">
        <v>7459025</v>
      </c>
      <c r="G133" s="35">
        <v>8759028</v>
      </c>
      <c r="H133" s="52">
        <v>8759028</v>
      </c>
      <c r="I133" s="38">
        <v>8939825</v>
      </c>
      <c r="J133" s="37">
        <v>9609324</v>
      </c>
      <c r="K133" s="35">
        <v>10051349</v>
      </c>
      <c r="L133" s="36">
        <v>10513711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169947377</v>
      </c>
      <c r="D136" s="35">
        <v>382900106</v>
      </c>
      <c r="E136" s="36">
        <v>133397669</v>
      </c>
      <c r="F136" s="48">
        <v>218534864</v>
      </c>
      <c r="G136" s="35">
        <v>181303668</v>
      </c>
      <c r="H136" s="52">
        <v>181303668</v>
      </c>
      <c r="I136" s="38">
        <v>156940782</v>
      </c>
      <c r="J136" s="37">
        <v>208032408</v>
      </c>
      <c r="K136" s="35">
        <v>216817194</v>
      </c>
      <c r="L136" s="36">
        <v>214508765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182391490</v>
      </c>
      <c r="D157" s="66">
        <f t="shared" ref="D157:L157" si="11">+D130+D131+D133+D136</f>
        <v>400673299</v>
      </c>
      <c r="E157" s="67">
        <f t="shared" si="11"/>
        <v>152168291</v>
      </c>
      <c r="F157" s="68">
        <f t="shared" si="11"/>
        <v>236218262</v>
      </c>
      <c r="G157" s="66">
        <f t="shared" si="11"/>
        <v>200287068</v>
      </c>
      <c r="H157" s="67">
        <f t="shared" si="11"/>
        <v>200287068</v>
      </c>
      <c r="I157" s="69">
        <f t="shared" si="11"/>
        <v>175803759</v>
      </c>
      <c r="J157" s="70">
        <f t="shared" si="11"/>
        <v>228941736</v>
      </c>
      <c r="K157" s="66">
        <f t="shared" si="11"/>
        <v>238688343</v>
      </c>
      <c r="L157" s="67">
        <f t="shared" si="11"/>
        <v>237385986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175000</v>
      </c>
      <c r="D161" s="35">
        <v>-210000</v>
      </c>
      <c r="E161" s="36">
        <v>0</v>
      </c>
      <c r="F161" s="48">
        <v>13670747</v>
      </c>
      <c r="G161" s="35">
        <v>107803800</v>
      </c>
      <c r="H161" s="52">
        <v>107803800</v>
      </c>
      <c r="I161" s="38">
        <v>0</v>
      </c>
      <c r="J161" s="37">
        <v>83653920</v>
      </c>
      <c r="K161" s="35">
        <v>80038130</v>
      </c>
      <c r="L161" s="36">
        <v>91625217</v>
      </c>
    </row>
    <row r="162" spans="1:12" x14ac:dyDescent="0.25">
      <c r="A162" s="34" t="s">
        <v>99</v>
      </c>
      <c r="B162" s="20" t="s">
        <v>19</v>
      </c>
      <c r="C162" s="35">
        <v>18853933</v>
      </c>
      <c r="D162" s="35">
        <v>20545771</v>
      </c>
      <c r="E162" s="36">
        <v>24887731</v>
      </c>
      <c r="F162" s="48">
        <v>28208500</v>
      </c>
      <c r="G162" s="35">
        <v>41418048</v>
      </c>
      <c r="H162" s="52">
        <v>41418048</v>
      </c>
      <c r="I162" s="38">
        <v>37991566</v>
      </c>
      <c r="J162" s="37">
        <v>104895060</v>
      </c>
      <c r="K162" s="35">
        <v>67959606</v>
      </c>
      <c r="L162" s="36">
        <v>109878798</v>
      </c>
    </row>
    <row r="163" spans="1:12" x14ac:dyDescent="0.25">
      <c r="A163" s="34" t="s">
        <v>100</v>
      </c>
      <c r="B163" s="20" t="s">
        <v>19</v>
      </c>
      <c r="C163" s="35">
        <v>19753</v>
      </c>
      <c r="D163" s="35">
        <v>13963231</v>
      </c>
      <c r="E163" s="36">
        <v>-9751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19048686</v>
      </c>
      <c r="D164" s="81">
        <f t="shared" ref="D164:L164" si="12">SUM(D160:D163)</f>
        <v>34299002</v>
      </c>
      <c r="E164" s="82">
        <f t="shared" si="12"/>
        <v>24877980</v>
      </c>
      <c r="F164" s="80">
        <f t="shared" si="12"/>
        <v>41879247</v>
      </c>
      <c r="G164" s="81">
        <f t="shared" si="12"/>
        <v>149221848</v>
      </c>
      <c r="H164" s="82">
        <f t="shared" si="12"/>
        <v>149221848</v>
      </c>
      <c r="I164" s="83">
        <f t="shared" si="12"/>
        <v>37991566</v>
      </c>
      <c r="J164" s="84">
        <f t="shared" si="12"/>
        <v>188548980</v>
      </c>
      <c r="K164" s="81">
        <f t="shared" si="12"/>
        <v>147997736</v>
      </c>
      <c r="L164" s="82">
        <f t="shared" si="12"/>
        <v>201504015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98362601</v>
      </c>
      <c r="D167" s="35">
        <v>21203398</v>
      </c>
      <c r="E167" s="36">
        <v>22315356</v>
      </c>
      <c r="F167" s="48">
        <v>173807496</v>
      </c>
      <c r="G167" s="35">
        <v>158807520</v>
      </c>
      <c r="H167" s="52">
        <v>158807520</v>
      </c>
      <c r="I167" s="38">
        <v>0</v>
      </c>
      <c r="J167" s="37">
        <v>160376916</v>
      </c>
      <c r="K167" s="35">
        <v>173762618</v>
      </c>
      <c r="L167" s="36">
        <v>182343607</v>
      </c>
    </row>
    <row r="168" spans="1:12" x14ac:dyDescent="0.25">
      <c r="A168" s="34" t="s">
        <v>105</v>
      </c>
      <c r="B168" s="20" t="s">
        <v>19</v>
      </c>
      <c r="C168" s="35">
        <v>-273258943</v>
      </c>
      <c r="D168" s="35">
        <v>38574824</v>
      </c>
      <c r="E168" s="36">
        <v>20493365</v>
      </c>
      <c r="F168" s="48">
        <v>24531617</v>
      </c>
      <c r="G168" s="35">
        <v>112603800</v>
      </c>
      <c r="H168" s="52">
        <v>112603800</v>
      </c>
      <c r="I168" s="38">
        <v>2636756</v>
      </c>
      <c r="J168" s="37">
        <v>93332928</v>
      </c>
      <c r="K168" s="35">
        <v>87024364</v>
      </c>
      <c r="L168" s="36">
        <v>99084210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-174896342</v>
      </c>
      <c r="D169" s="81">
        <f t="shared" si="13"/>
        <v>59778222</v>
      </c>
      <c r="E169" s="82">
        <f t="shared" si="13"/>
        <v>42808721</v>
      </c>
      <c r="F169" s="80">
        <f t="shared" si="13"/>
        <v>198339113</v>
      </c>
      <c r="G169" s="81">
        <f t="shared" si="13"/>
        <v>271411320</v>
      </c>
      <c r="H169" s="82">
        <f t="shared" si="13"/>
        <v>271411320</v>
      </c>
      <c r="I169" s="83">
        <f t="shared" si="13"/>
        <v>2636756</v>
      </c>
      <c r="J169" s="84">
        <f t="shared" si="13"/>
        <v>253709844</v>
      </c>
      <c r="K169" s="81">
        <f t="shared" si="13"/>
        <v>260786982</v>
      </c>
      <c r="L169" s="82">
        <f t="shared" si="13"/>
        <v>281427817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45118525</v>
      </c>
      <c r="D8" s="35">
        <v>47638883</v>
      </c>
      <c r="E8" s="36">
        <v>49977785</v>
      </c>
      <c r="F8" s="37">
        <v>55160319</v>
      </c>
      <c r="G8" s="35">
        <v>55160319</v>
      </c>
      <c r="H8" s="36">
        <v>55160319</v>
      </c>
      <c r="I8" s="38">
        <v>66605061</v>
      </c>
      <c r="J8" s="37">
        <v>57863176</v>
      </c>
      <c r="K8" s="35">
        <v>60524882</v>
      </c>
      <c r="L8" s="36">
        <v>63248505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-2503317</v>
      </c>
      <c r="G9" s="35">
        <v>-2503317</v>
      </c>
      <c r="H9" s="36">
        <v>-2503317</v>
      </c>
      <c r="I9" s="38">
        <v>0</v>
      </c>
      <c r="J9" s="37">
        <v>-2625980</v>
      </c>
      <c r="K9" s="35">
        <v>-2746775</v>
      </c>
      <c r="L9" s="36">
        <v>-2870379</v>
      </c>
    </row>
    <row r="10" spans="1:12" x14ac:dyDescent="0.25">
      <c r="A10" s="40" t="s">
        <v>25</v>
      </c>
      <c r="B10" s="20" t="s">
        <v>19</v>
      </c>
      <c r="C10" s="41">
        <f>C8+C9</f>
        <v>45118525</v>
      </c>
      <c r="D10" s="41">
        <f t="shared" ref="D10:L10" si="0">D8+D9</f>
        <v>47638883</v>
      </c>
      <c r="E10" s="42">
        <f t="shared" si="0"/>
        <v>49977785</v>
      </c>
      <c r="F10" s="43">
        <f t="shared" si="0"/>
        <v>52657002</v>
      </c>
      <c r="G10" s="41">
        <f t="shared" si="0"/>
        <v>52657002</v>
      </c>
      <c r="H10" s="42">
        <f t="shared" si="0"/>
        <v>52657002</v>
      </c>
      <c r="I10" s="44">
        <f t="shared" si="0"/>
        <v>66605061</v>
      </c>
      <c r="J10" s="45">
        <f t="shared" si="0"/>
        <v>55237196</v>
      </c>
      <c r="K10" s="41">
        <f t="shared" si="0"/>
        <v>57778107</v>
      </c>
      <c r="L10" s="42">
        <f t="shared" si="0"/>
        <v>60378126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100532296</v>
      </c>
      <c r="D14" s="35">
        <v>112579424</v>
      </c>
      <c r="E14" s="36">
        <v>110520153</v>
      </c>
      <c r="F14" s="37">
        <v>201773366</v>
      </c>
      <c r="G14" s="35">
        <v>181773366</v>
      </c>
      <c r="H14" s="36">
        <v>181773366</v>
      </c>
      <c r="I14" s="38">
        <v>129905077</v>
      </c>
      <c r="J14" s="37">
        <v>210286777</v>
      </c>
      <c r="K14" s="35">
        <v>238309431</v>
      </c>
      <c r="L14" s="36">
        <v>272864294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-2084000</v>
      </c>
      <c r="G16" s="35">
        <v>-2084000</v>
      </c>
      <c r="H16" s="36">
        <v>-2084000</v>
      </c>
      <c r="I16" s="38">
        <v>0</v>
      </c>
      <c r="J16" s="37">
        <v>-2386180</v>
      </c>
      <c r="K16" s="35">
        <v>-2732176</v>
      </c>
      <c r="L16" s="36">
        <v>-3128342</v>
      </c>
    </row>
    <row r="17" spans="1:12" x14ac:dyDescent="0.25">
      <c r="A17" s="40" t="s">
        <v>31</v>
      </c>
      <c r="B17" s="20" t="s">
        <v>19</v>
      </c>
      <c r="C17" s="41">
        <f>C14+C15+C16</f>
        <v>100532296</v>
      </c>
      <c r="D17" s="41">
        <f t="shared" ref="D17:L17" si="1">D14+D15+D16</f>
        <v>112579424</v>
      </c>
      <c r="E17" s="42">
        <f t="shared" si="1"/>
        <v>110520153</v>
      </c>
      <c r="F17" s="43">
        <f t="shared" si="1"/>
        <v>199689366</v>
      </c>
      <c r="G17" s="41">
        <f t="shared" si="1"/>
        <v>179689366</v>
      </c>
      <c r="H17" s="42">
        <f t="shared" si="1"/>
        <v>179689366</v>
      </c>
      <c r="I17" s="44">
        <f t="shared" si="1"/>
        <v>129905077</v>
      </c>
      <c r="J17" s="45">
        <f t="shared" si="1"/>
        <v>207900597</v>
      </c>
      <c r="K17" s="41">
        <f t="shared" si="1"/>
        <v>235577255</v>
      </c>
      <c r="L17" s="42">
        <f t="shared" si="1"/>
        <v>269735952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27301863</v>
      </c>
      <c r="D32" s="35">
        <v>26600478</v>
      </c>
      <c r="E32" s="36">
        <v>26941556</v>
      </c>
      <c r="F32" s="48">
        <v>40371957</v>
      </c>
      <c r="G32" s="35">
        <v>40371957</v>
      </c>
      <c r="H32" s="52">
        <v>40371957</v>
      </c>
      <c r="I32" s="38">
        <v>28531074</v>
      </c>
      <c r="J32" s="37">
        <v>42350185</v>
      </c>
      <c r="K32" s="35">
        <v>44298291</v>
      </c>
      <c r="L32" s="36">
        <v>46291713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-534546</v>
      </c>
      <c r="G35" s="35">
        <v>-534546</v>
      </c>
      <c r="H35" s="52">
        <v>-534546</v>
      </c>
      <c r="I35" s="38">
        <v>0</v>
      </c>
      <c r="J35" s="37">
        <v>-560739</v>
      </c>
      <c r="K35" s="35">
        <v>-586533</v>
      </c>
      <c r="L35" s="36">
        <v>-612927</v>
      </c>
    </row>
    <row r="36" spans="1:12" x14ac:dyDescent="0.25">
      <c r="A36" s="40" t="s">
        <v>47</v>
      </c>
      <c r="B36" s="20" t="s">
        <v>19</v>
      </c>
      <c r="C36" s="41">
        <f>C32+C33+C34+C35</f>
        <v>27301863</v>
      </c>
      <c r="D36" s="41">
        <f t="shared" ref="D36:L36" si="4">D32+D33+D34+D35</f>
        <v>26600478</v>
      </c>
      <c r="E36" s="42">
        <f t="shared" si="4"/>
        <v>26941556</v>
      </c>
      <c r="F36" s="43">
        <f t="shared" si="4"/>
        <v>39837411</v>
      </c>
      <c r="G36" s="41">
        <f t="shared" si="4"/>
        <v>39837411</v>
      </c>
      <c r="H36" s="42">
        <f t="shared" si="4"/>
        <v>39837411</v>
      </c>
      <c r="I36" s="44">
        <f t="shared" si="4"/>
        <v>28531074</v>
      </c>
      <c r="J36" s="45">
        <f t="shared" si="4"/>
        <v>41789446</v>
      </c>
      <c r="K36" s="41">
        <f t="shared" si="4"/>
        <v>43711758</v>
      </c>
      <c r="L36" s="42">
        <f t="shared" si="4"/>
        <v>45678786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61845631</v>
      </c>
      <c r="D53" s="35">
        <v>68008952</v>
      </c>
      <c r="E53" s="36">
        <v>77181854</v>
      </c>
      <c r="F53" s="48">
        <v>59450173</v>
      </c>
      <c r="G53" s="35">
        <v>59450173</v>
      </c>
      <c r="H53" s="52">
        <v>59450173</v>
      </c>
      <c r="I53" s="38">
        <v>80258533</v>
      </c>
      <c r="J53" s="37">
        <v>74115000</v>
      </c>
      <c r="K53" s="35">
        <v>77524290</v>
      </c>
      <c r="L53" s="36">
        <v>81012920</v>
      </c>
    </row>
    <row r="54" spans="1:12" x14ac:dyDescent="0.25">
      <c r="A54" s="34" t="s">
        <v>52</v>
      </c>
      <c r="B54" s="20" t="s">
        <v>19</v>
      </c>
      <c r="C54" s="35">
        <v>9670192</v>
      </c>
      <c r="D54" s="35">
        <v>10411460</v>
      </c>
      <c r="E54" s="36">
        <v>11277942</v>
      </c>
      <c r="F54" s="48">
        <v>12186534</v>
      </c>
      <c r="G54" s="35">
        <v>12186534</v>
      </c>
      <c r="H54" s="52">
        <v>12186534</v>
      </c>
      <c r="I54" s="38">
        <v>11838088</v>
      </c>
      <c r="J54" s="37">
        <v>12348000</v>
      </c>
      <c r="K54" s="35">
        <v>12916008</v>
      </c>
      <c r="L54" s="36">
        <v>13497230</v>
      </c>
    </row>
    <row r="55" spans="1:12" x14ac:dyDescent="0.25">
      <c r="A55" s="34" t="s">
        <v>53</v>
      </c>
      <c r="B55" s="20" t="s">
        <v>19</v>
      </c>
      <c r="C55" s="35">
        <v>2774436</v>
      </c>
      <c r="D55" s="35">
        <v>3191639</v>
      </c>
      <c r="E55" s="36">
        <v>3452793</v>
      </c>
      <c r="F55" s="48">
        <v>5664198</v>
      </c>
      <c r="G55" s="35">
        <v>5664198</v>
      </c>
      <c r="H55" s="52">
        <v>5664198</v>
      </c>
      <c r="I55" s="38">
        <v>5895296</v>
      </c>
      <c r="J55" s="37">
        <v>5882000</v>
      </c>
      <c r="K55" s="35">
        <v>6152572</v>
      </c>
      <c r="L55" s="36">
        <v>6429445</v>
      </c>
    </row>
    <row r="56" spans="1:12" x14ac:dyDescent="0.25">
      <c r="A56" s="34" t="s">
        <v>54</v>
      </c>
      <c r="B56" s="20" t="s">
        <v>19</v>
      </c>
      <c r="C56" s="35">
        <v>2846867</v>
      </c>
      <c r="D56" s="35">
        <v>3464084</v>
      </c>
      <c r="E56" s="36">
        <v>4828104</v>
      </c>
      <c r="F56" s="48">
        <v>7317248</v>
      </c>
      <c r="G56" s="35">
        <v>7317248</v>
      </c>
      <c r="H56" s="52">
        <v>7317248</v>
      </c>
      <c r="I56" s="38">
        <v>5979981</v>
      </c>
      <c r="J56" s="37">
        <v>5845200</v>
      </c>
      <c r="K56" s="35">
        <v>6114079</v>
      </c>
      <c r="L56" s="36">
        <v>6389218</v>
      </c>
    </row>
    <row r="57" spans="1:12" x14ac:dyDescent="0.25">
      <c r="A57" s="34" t="s">
        <v>55</v>
      </c>
      <c r="B57" s="20" t="s">
        <v>19</v>
      </c>
      <c r="C57" s="35">
        <v>4195797</v>
      </c>
      <c r="D57" s="35">
        <v>4792452</v>
      </c>
      <c r="E57" s="36">
        <v>4965289</v>
      </c>
      <c r="F57" s="48">
        <v>6865670</v>
      </c>
      <c r="G57" s="35">
        <v>6865670</v>
      </c>
      <c r="H57" s="52">
        <v>6865670</v>
      </c>
      <c r="I57" s="38">
        <v>5286705</v>
      </c>
      <c r="J57" s="37">
        <v>5180000</v>
      </c>
      <c r="K57" s="35">
        <v>5418280</v>
      </c>
      <c r="L57" s="36">
        <v>5662106</v>
      </c>
    </row>
    <row r="58" spans="1:12" x14ac:dyDescent="0.25">
      <c r="A58" s="34" t="s">
        <v>56</v>
      </c>
      <c r="B58" s="20" t="s">
        <v>19</v>
      </c>
      <c r="C58" s="35">
        <v>1437384</v>
      </c>
      <c r="D58" s="35">
        <v>1241109</v>
      </c>
      <c r="E58" s="36">
        <v>1535775</v>
      </c>
      <c r="F58" s="48">
        <v>3774020</v>
      </c>
      <c r="G58" s="35">
        <v>3774020</v>
      </c>
      <c r="H58" s="52">
        <v>3774020</v>
      </c>
      <c r="I58" s="38">
        <v>1549632</v>
      </c>
      <c r="J58" s="37">
        <v>1420000</v>
      </c>
      <c r="K58" s="35">
        <v>1485320</v>
      </c>
      <c r="L58" s="36">
        <v>1552160</v>
      </c>
    </row>
    <row r="59" spans="1:12" x14ac:dyDescent="0.25">
      <c r="A59" s="34" t="s">
        <v>57</v>
      </c>
      <c r="B59" s="20" t="s">
        <v>19</v>
      </c>
      <c r="C59" s="35">
        <v>359733</v>
      </c>
      <c r="D59" s="35">
        <v>395280</v>
      </c>
      <c r="E59" s="36">
        <v>433380</v>
      </c>
      <c r="F59" s="48">
        <v>1495187</v>
      </c>
      <c r="G59" s="35">
        <v>1495187</v>
      </c>
      <c r="H59" s="52">
        <v>1495187</v>
      </c>
      <c r="I59" s="38">
        <v>491013</v>
      </c>
      <c r="J59" s="37">
        <v>675000</v>
      </c>
      <c r="K59" s="35">
        <v>706050</v>
      </c>
      <c r="L59" s="36">
        <v>737818</v>
      </c>
    </row>
    <row r="60" spans="1:12" x14ac:dyDescent="0.25">
      <c r="A60" s="34" t="s">
        <v>58</v>
      </c>
      <c r="B60" s="20" t="s">
        <v>19</v>
      </c>
      <c r="C60" s="35">
        <v>326689</v>
      </c>
      <c r="D60" s="35">
        <v>175690</v>
      </c>
      <c r="E60" s="36">
        <v>111267</v>
      </c>
      <c r="F60" s="48">
        <v>1089954</v>
      </c>
      <c r="G60" s="35">
        <v>1089954</v>
      </c>
      <c r="H60" s="52">
        <v>1089954</v>
      </c>
      <c r="I60" s="38">
        <v>106874</v>
      </c>
      <c r="J60" s="37">
        <v>260200</v>
      </c>
      <c r="K60" s="35">
        <v>272169</v>
      </c>
      <c r="L60" s="36">
        <v>284416</v>
      </c>
    </row>
    <row r="61" spans="1:12" x14ac:dyDescent="0.25">
      <c r="A61" s="34" t="s">
        <v>59</v>
      </c>
      <c r="B61" s="20" t="s">
        <v>19</v>
      </c>
      <c r="C61" s="35">
        <v>3312236</v>
      </c>
      <c r="D61" s="35">
        <v>3884692</v>
      </c>
      <c r="E61" s="36">
        <v>4708631</v>
      </c>
      <c r="F61" s="48">
        <v>6205664</v>
      </c>
      <c r="G61" s="35">
        <v>6205664</v>
      </c>
      <c r="H61" s="52">
        <v>6205664</v>
      </c>
      <c r="I61" s="38">
        <v>4937158</v>
      </c>
      <c r="J61" s="37">
        <v>5485000</v>
      </c>
      <c r="K61" s="35">
        <v>5737310</v>
      </c>
      <c r="L61" s="36">
        <v>5995502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247524</v>
      </c>
      <c r="G62" s="35">
        <v>247524</v>
      </c>
      <c r="H62" s="52">
        <v>247524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541000</v>
      </c>
      <c r="D63" s="35">
        <v>606000</v>
      </c>
      <c r="E63" s="36">
        <v>672000</v>
      </c>
      <c r="F63" s="48">
        <v>703288</v>
      </c>
      <c r="G63" s="35">
        <v>703288</v>
      </c>
      <c r="H63" s="52">
        <v>703288</v>
      </c>
      <c r="I63" s="38">
        <v>411430</v>
      </c>
      <c r="J63" s="37">
        <v>685000</v>
      </c>
      <c r="K63" s="35">
        <v>716511</v>
      </c>
      <c r="L63" s="36">
        <v>748754</v>
      </c>
    </row>
    <row r="64" spans="1:12" x14ac:dyDescent="0.25">
      <c r="A64" s="34" t="s">
        <v>62</v>
      </c>
      <c r="B64" s="20" t="s">
        <v>63</v>
      </c>
      <c r="C64" s="35">
        <v>2022999</v>
      </c>
      <c r="D64" s="35">
        <v>7676063</v>
      </c>
      <c r="E64" s="36">
        <v>4808475</v>
      </c>
      <c r="F64" s="48">
        <v>3246321</v>
      </c>
      <c r="G64" s="35">
        <v>3246321</v>
      </c>
      <c r="H64" s="52">
        <v>3246321</v>
      </c>
      <c r="I64" s="38">
        <v>1773969</v>
      </c>
      <c r="J64" s="37">
        <v>2157130</v>
      </c>
      <c r="K64" s="35">
        <v>2256358</v>
      </c>
      <c r="L64" s="36">
        <v>2357895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23933</v>
      </c>
      <c r="G65" s="35">
        <v>23933</v>
      </c>
      <c r="H65" s="52">
        <v>23933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232840</v>
      </c>
      <c r="D66" s="35">
        <v>212378</v>
      </c>
      <c r="E66" s="36">
        <v>258363</v>
      </c>
      <c r="F66" s="48">
        <v>1189788</v>
      </c>
      <c r="G66" s="35">
        <v>1189788</v>
      </c>
      <c r="H66" s="52">
        <v>1189788</v>
      </c>
      <c r="I66" s="38">
        <v>259846</v>
      </c>
      <c r="J66" s="37">
        <v>310000</v>
      </c>
      <c r="K66" s="35">
        <v>324260</v>
      </c>
      <c r="L66" s="36">
        <v>338852</v>
      </c>
    </row>
    <row r="67" spans="1:12" x14ac:dyDescent="0.25">
      <c r="A67" s="34" t="s">
        <v>66</v>
      </c>
      <c r="B67" s="20" t="s">
        <v>19</v>
      </c>
      <c r="C67" s="35">
        <v>2540821</v>
      </c>
      <c r="D67" s="35">
        <v>1817979</v>
      </c>
      <c r="E67" s="36">
        <v>0</v>
      </c>
      <c r="F67" s="48">
        <v>1572462</v>
      </c>
      <c r="G67" s="35">
        <v>1572462</v>
      </c>
      <c r="H67" s="52">
        <v>1572462</v>
      </c>
      <c r="I67" s="38">
        <v>1776695</v>
      </c>
      <c r="J67" s="37">
        <v>2110000</v>
      </c>
      <c r="K67" s="35">
        <v>2207060</v>
      </c>
      <c r="L67" s="36">
        <v>2306379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92106625</v>
      </c>
      <c r="D69" s="41">
        <f t="shared" ref="D69:L69" si="5">SUM(D53:D68)</f>
        <v>105877778</v>
      </c>
      <c r="E69" s="42">
        <f t="shared" si="5"/>
        <v>114233873</v>
      </c>
      <c r="F69" s="43">
        <f t="shared" si="5"/>
        <v>111031964</v>
      </c>
      <c r="G69" s="41">
        <f t="shared" si="5"/>
        <v>111031964</v>
      </c>
      <c r="H69" s="42">
        <f t="shared" si="5"/>
        <v>111031964</v>
      </c>
      <c r="I69" s="44">
        <f t="shared" si="5"/>
        <v>120565220</v>
      </c>
      <c r="J69" s="45">
        <f t="shared" si="5"/>
        <v>116472530</v>
      </c>
      <c r="K69" s="41">
        <f t="shared" si="5"/>
        <v>121830267</v>
      </c>
      <c r="L69" s="42">
        <f t="shared" si="5"/>
        <v>127312695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92106625</v>
      </c>
      <c r="D71" s="41">
        <f t="shared" ref="D71:L71" si="6">D69+D70</f>
        <v>105877778</v>
      </c>
      <c r="E71" s="42">
        <f t="shared" si="6"/>
        <v>114233873</v>
      </c>
      <c r="F71" s="43">
        <f t="shared" si="6"/>
        <v>111031964</v>
      </c>
      <c r="G71" s="41">
        <f t="shared" si="6"/>
        <v>111031964</v>
      </c>
      <c r="H71" s="42">
        <f t="shared" si="6"/>
        <v>111031964</v>
      </c>
      <c r="I71" s="44">
        <f t="shared" si="6"/>
        <v>120565220</v>
      </c>
      <c r="J71" s="45">
        <f t="shared" si="6"/>
        <v>116472530</v>
      </c>
      <c r="K71" s="41">
        <f t="shared" si="6"/>
        <v>121830267</v>
      </c>
      <c r="L71" s="42">
        <f t="shared" si="6"/>
        <v>127312695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61541024</v>
      </c>
      <c r="D79" s="35">
        <v>65547031</v>
      </c>
      <c r="E79" s="36">
        <v>66057795</v>
      </c>
      <c r="F79" s="48">
        <v>76404477</v>
      </c>
      <c r="G79" s="35">
        <v>76404477</v>
      </c>
      <c r="H79" s="52">
        <v>76404477</v>
      </c>
      <c r="I79" s="38">
        <v>0</v>
      </c>
      <c r="J79" s="37">
        <v>68000003</v>
      </c>
      <c r="K79" s="35">
        <v>71128000</v>
      </c>
      <c r="L79" s="36">
        <v>74399891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61541024</v>
      </c>
      <c r="D83" s="41">
        <f t="shared" ref="D83:L83" si="7">SUM(D79:D81)</f>
        <v>65547031</v>
      </c>
      <c r="E83" s="42">
        <f t="shared" si="7"/>
        <v>66057795</v>
      </c>
      <c r="F83" s="43">
        <f t="shared" si="7"/>
        <v>76404477</v>
      </c>
      <c r="G83" s="41">
        <f t="shared" si="7"/>
        <v>76404477</v>
      </c>
      <c r="H83" s="42">
        <f t="shared" si="7"/>
        <v>76404477</v>
      </c>
      <c r="I83" s="44">
        <f t="shared" si="7"/>
        <v>0</v>
      </c>
      <c r="J83" s="45">
        <f t="shared" si="7"/>
        <v>68000003</v>
      </c>
      <c r="K83" s="41">
        <f t="shared" si="7"/>
        <v>71128000</v>
      </c>
      <c r="L83" s="42">
        <f t="shared" si="7"/>
        <v>74399891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80998169</v>
      </c>
      <c r="D86" s="35">
        <v>93274863</v>
      </c>
      <c r="E86" s="36">
        <v>94959057</v>
      </c>
      <c r="F86" s="48">
        <v>47046647</v>
      </c>
      <c r="G86" s="35">
        <v>65000000</v>
      </c>
      <c r="H86" s="52">
        <v>65000000</v>
      </c>
      <c r="I86" s="38">
        <v>116869350</v>
      </c>
      <c r="J86" s="37">
        <v>105000000</v>
      </c>
      <c r="K86" s="35">
        <v>109830000</v>
      </c>
      <c r="L86" s="36">
        <v>114882180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80998169</v>
      </c>
      <c r="D88" s="41">
        <f t="shared" ref="D88:L88" si="8">SUM(D86:D87)</f>
        <v>93274863</v>
      </c>
      <c r="E88" s="42">
        <f t="shared" si="8"/>
        <v>94959057</v>
      </c>
      <c r="F88" s="43">
        <f t="shared" si="8"/>
        <v>47046647</v>
      </c>
      <c r="G88" s="41">
        <f t="shared" si="8"/>
        <v>65000000</v>
      </c>
      <c r="H88" s="42">
        <f t="shared" si="8"/>
        <v>65000000</v>
      </c>
      <c r="I88" s="44">
        <f t="shared" si="8"/>
        <v>116869350</v>
      </c>
      <c r="J88" s="45">
        <f t="shared" si="8"/>
        <v>105000000</v>
      </c>
      <c r="K88" s="41">
        <f t="shared" si="8"/>
        <v>109830000</v>
      </c>
      <c r="L88" s="42">
        <f t="shared" si="8"/>
        <v>114882180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-1</v>
      </c>
      <c r="E91" s="36">
        <v>0</v>
      </c>
      <c r="F91" s="48">
        <v>2306000</v>
      </c>
      <c r="G91" s="35">
        <v>1306000</v>
      </c>
      <c r="H91" s="52">
        <v>1306000</v>
      </c>
      <c r="I91" s="38">
        <v>1634343</v>
      </c>
      <c r="J91" s="37">
        <v>1369994</v>
      </c>
      <c r="K91" s="35">
        <v>1433014</v>
      </c>
      <c r="L91" s="36">
        <v>1497499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1491979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-1</v>
      </c>
      <c r="E93" s="42">
        <f t="shared" si="9"/>
        <v>1491979</v>
      </c>
      <c r="F93" s="43">
        <f t="shared" si="9"/>
        <v>2306000</v>
      </c>
      <c r="G93" s="41">
        <f t="shared" si="9"/>
        <v>1306000</v>
      </c>
      <c r="H93" s="42">
        <f t="shared" si="9"/>
        <v>1306000</v>
      </c>
      <c r="I93" s="44">
        <f t="shared" si="9"/>
        <v>1634343</v>
      </c>
      <c r="J93" s="45">
        <f t="shared" si="9"/>
        <v>1369994</v>
      </c>
      <c r="K93" s="41">
        <f t="shared" si="9"/>
        <v>1433014</v>
      </c>
      <c r="L93" s="42">
        <f t="shared" si="9"/>
        <v>1497499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2359690</v>
      </c>
      <c r="D96" s="35">
        <v>2669537</v>
      </c>
      <c r="E96" s="36">
        <v>2773617</v>
      </c>
      <c r="F96" s="48">
        <v>11073870</v>
      </c>
      <c r="G96" s="35">
        <v>11073870</v>
      </c>
      <c r="H96" s="52">
        <v>11073870</v>
      </c>
      <c r="I96" s="38">
        <v>17255062</v>
      </c>
      <c r="J96" s="37">
        <v>8666051</v>
      </c>
      <c r="K96" s="35">
        <v>9064689</v>
      </c>
      <c r="L96" s="36">
        <v>9472600</v>
      </c>
    </row>
    <row r="97" spans="1:12" x14ac:dyDescent="0.25">
      <c r="A97" s="55" t="s">
        <v>87</v>
      </c>
      <c r="B97" s="20" t="s">
        <v>19</v>
      </c>
      <c r="C97" s="35">
        <v>20745217</v>
      </c>
      <c r="D97" s="35">
        <v>18374213</v>
      </c>
      <c r="E97" s="36">
        <v>25201995</v>
      </c>
      <c r="F97" s="48">
        <v>15500630</v>
      </c>
      <c r="G97" s="35">
        <v>15500630</v>
      </c>
      <c r="H97" s="52">
        <v>15500630</v>
      </c>
      <c r="I97" s="38">
        <v>34951903</v>
      </c>
      <c r="J97" s="37">
        <v>19180000</v>
      </c>
      <c r="K97" s="35">
        <v>20062280</v>
      </c>
      <c r="L97" s="36">
        <v>20965083</v>
      </c>
    </row>
    <row r="98" spans="1:12" x14ac:dyDescent="0.25">
      <c r="A98" s="55" t="s">
        <v>88</v>
      </c>
      <c r="B98" s="20" t="s">
        <v>19</v>
      </c>
      <c r="C98" s="35">
        <v>0</v>
      </c>
      <c r="D98" s="35">
        <v>0</v>
      </c>
      <c r="E98" s="36">
        <v>0</v>
      </c>
      <c r="F98" s="48">
        <v>600000</v>
      </c>
      <c r="G98" s="35">
        <v>600000</v>
      </c>
      <c r="H98" s="52">
        <v>600000</v>
      </c>
      <c r="I98" s="38">
        <v>333821</v>
      </c>
      <c r="J98" s="37">
        <v>660000</v>
      </c>
      <c r="K98" s="35">
        <v>690360</v>
      </c>
      <c r="L98" s="36">
        <v>721427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23104907</v>
      </c>
      <c r="D127" s="41">
        <f t="shared" ref="D127:L127" si="10">SUM(D96:D98)</f>
        <v>21043750</v>
      </c>
      <c r="E127" s="42">
        <f t="shared" si="10"/>
        <v>27975612</v>
      </c>
      <c r="F127" s="43">
        <f t="shared" si="10"/>
        <v>27174500</v>
      </c>
      <c r="G127" s="41">
        <f t="shared" si="10"/>
        <v>27174500</v>
      </c>
      <c r="H127" s="42">
        <f t="shared" si="10"/>
        <v>27174500</v>
      </c>
      <c r="I127" s="44">
        <f t="shared" si="10"/>
        <v>52540786</v>
      </c>
      <c r="J127" s="45">
        <f t="shared" si="10"/>
        <v>28506051</v>
      </c>
      <c r="K127" s="41">
        <f t="shared" si="10"/>
        <v>29817329</v>
      </c>
      <c r="L127" s="42">
        <f t="shared" si="10"/>
        <v>31159110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1815350</v>
      </c>
      <c r="D130" s="35">
        <v>1757329</v>
      </c>
      <c r="E130" s="36">
        <v>1532764</v>
      </c>
      <c r="F130" s="48">
        <v>0</v>
      </c>
      <c r="G130" s="35">
        <v>0</v>
      </c>
      <c r="H130" s="52">
        <v>0</v>
      </c>
      <c r="I130" s="38">
        <v>1843236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837221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4167667</v>
      </c>
      <c r="D133" s="35">
        <v>3730178</v>
      </c>
      <c r="E133" s="36">
        <v>3636463</v>
      </c>
      <c r="F133" s="48">
        <v>3000000</v>
      </c>
      <c r="G133" s="35">
        <v>3000000</v>
      </c>
      <c r="H133" s="52">
        <v>3000000</v>
      </c>
      <c r="I133" s="38">
        <v>7569807</v>
      </c>
      <c r="J133" s="37">
        <v>4000000</v>
      </c>
      <c r="K133" s="35">
        <v>4184000</v>
      </c>
      <c r="L133" s="36">
        <v>4372280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20844396</v>
      </c>
      <c r="D136" s="35">
        <v>29080406</v>
      </c>
      <c r="E136" s="36">
        <v>39429331</v>
      </c>
      <c r="F136" s="48">
        <v>21457560</v>
      </c>
      <c r="G136" s="35">
        <v>31000000</v>
      </c>
      <c r="H136" s="52">
        <v>31000000</v>
      </c>
      <c r="I136" s="38">
        <v>47651587</v>
      </c>
      <c r="J136" s="37">
        <v>31666000</v>
      </c>
      <c r="K136" s="35">
        <v>33122637</v>
      </c>
      <c r="L136" s="36">
        <v>34613141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26827413</v>
      </c>
      <c r="D157" s="66">
        <f t="shared" ref="D157:L157" si="11">+D130+D131+D133+D136</f>
        <v>34567913</v>
      </c>
      <c r="E157" s="67">
        <f t="shared" si="11"/>
        <v>45435779</v>
      </c>
      <c r="F157" s="68">
        <f t="shared" si="11"/>
        <v>24457560</v>
      </c>
      <c r="G157" s="66">
        <f t="shared" si="11"/>
        <v>34000000</v>
      </c>
      <c r="H157" s="67">
        <f t="shared" si="11"/>
        <v>34000000</v>
      </c>
      <c r="I157" s="69">
        <f t="shared" si="11"/>
        <v>57064630</v>
      </c>
      <c r="J157" s="70">
        <f t="shared" si="11"/>
        <v>35666000</v>
      </c>
      <c r="K157" s="66">
        <f t="shared" si="11"/>
        <v>37306637</v>
      </c>
      <c r="L157" s="67">
        <f t="shared" si="11"/>
        <v>38985421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2978850</v>
      </c>
      <c r="D161" s="35">
        <v>16226468</v>
      </c>
      <c r="E161" s="36">
        <v>15153764</v>
      </c>
      <c r="F161" s="48">
        <v>245319</v>
      </c>
      <c r="G161" s="35">
        <v>245319</v>
      </c>
      <c r="H161" s="52">
        <v>245319</v>
      </c>
      <c r="I161" s="38">
        <v>4016280</v>
      </c>
      <c r="J161" s="37">
        <v>2463096</v>
      </c>
      <c r="K161" s="35">
        <v>2576398</v>
      </c>
      <c r="L161" s="36">
        <v>2692336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0</v>
      </c>
      <c r="F162" s="48">
        <v>0</v>
      </c>
      <c r="G162" s="35">
        <v>0</v>
      </c>
      <c r="H162" s="52">
        <v>0</v>
      </c>
      <c r="I162" s="38">
        <v>0</v>
      </c>
      <c r="J162" s="37">
        <v>0</v>
      </c>
      <c r="K162" s="35">
        <v>0</v>
      </c>
      <c r="L162" s="36">
        <v>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665092</v>
      </c>
      <c r="E163" s="36">
        <v>-943904</v>
      </c>
      <c r="F163" s="48">
        <v>1238714</v>
      </c>
      <c r="G163" s="35">
        <v>2238714</v>
      </c>
      <c r="H163" s="52">
        <v>2238714</v>
      </c>
      <c r="I163" s="38">
        <v>566899</v>
      </c>
      <c r="J163" s="37">
        <v>1867810</v>
      </c>
      <c r="K163" s="35">
        <v>1953729</v>
      </c>
      <c r="L163" s="36">
        <v>2041648</v>
      </c>
    </row>
    <row r="164" spans="1:12" x14ac:dyDescent="0.25">
      <c r="A164" s="64" t="s">
        <v>101</v>
      </c>
      <c r="B164" s="65" t="s">
        <v>102</v>
      </c>
      <c r="C164" s="80">
        <f>SUM(C160:C163)</f>
        <v>2978850</v>
      </c>
      <c r="D164" s="81">
        <f t="shared" ref="D164:L164" si="12">SUM(D160:D163)</f>
        <v>16891560</v>
      </c>
      <c r="E164" s="82">
        <f t="shared" si="12"/>
        <v>14209860</v>
      </c>
      <c r="F164" s="80">
        <f t="shared" si="12"/>
        <v>1484033</v>
      </c>
      <c r="G164" s="81">
        <f t="shared" si="12"/>
        <v>2484033</v>
      </c>
      <c r="H164" s="82">
        <f t="shared" si="12"/>
        <v>2484033</v>
      </c>
      <c r="I164" s="83">
        <f t="shared" si="12"/>
        <v>4583179</v>
      </c>
      <c r="J164" s="84">
        <f t="shared" si="12"/>
        <v>4330906</v>
      </c>
      <c r="K164" s="81">
        <f t="shared" si="12"/>
        <v>4530127</v>
      </c>
      <c r="L164" s="82">
        <f t="shared" si="12"/>
        <v>4733984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6076425</v>
      </c>
      <c r="D168" s="35">
        <v>19253633</v>
      </c>
      <c r="E168" s="36">
        <v>15571017</v>
      </c>
      <c r="F168" s="48">
        <v>14527260</v>
      </c>
      <c r="G168" s="35">
        <v>12527260</v>
      </c>
      <c r="H168" s="52">
        <v>12527260</v>
      </c>
      <c r="I168" s="38">
        <v>7324278</v>
      </c>
      <c r="J168" s="37">
        <v>14816352</v>
      </c>
      <c r="K168" s="35">
        <v>15497904</v>
      </c>
      <c r="L168" s="36">
        <v>16195336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6076425</v>
      </c>
      <c r="D169" s="81">
        <f t="shared" si="13"/>
        <v>19253633</v>
      </c>
      <c r="E169" s="82">
        <f t="shared" si="13"/>
        <v>15571017</v>
      </c>
      <c r="F169" s="80">
        <f t="shared" si="13"/>
        <v>14527260</v>
      </c>
      <c r="G169" s="81">
        <f t="shared" si="13"/>
        <v>12527260</v>
      </c>
      <c r="H169" s="82">
        <f t="shared" si="13"/>
        <v>12527260</v>
      </c>
      <c r="I169" s="83">
        <f t="shared" si="13"/>
        <v>7324278</v>
      </c>
      <c r="J169" s="84">
        <f t="shared" si="13"/>
        <v>14816352</v>
      </c>
      <c r="K169" s="81">
        <f t="shared" si="13"/>
        <v>15497904</v>
      </c>
      <c r="L169" s="82">
        <f t="shared" si="13"/>
        <v>16195336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10523848</v>
      </c>
      <c r="D8" s="35">
        <v>10945943</v>
      </c>
      <c r="E8" s="36">
        <v>13596233</v>
      </c>
      <c r="F8" s="37">
        <v>13262658</v>
      </c>
      <c r="G8" s="35">
        <v>13262658</v>
      </c>
      <c r="H8" s="36">
        <v>13262658</v>
      </c>
      <c r="I8" s="38">
        <v>16589810</v>
      </c>
      <c r="J8" s="37">
        <v>18762455</v>
      </c>
      <c r="K8" s="35">
        <v>19634728</v>
      </c>
      <c r="L8" s="36">
        <v>20586796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-2000000</v>
      </c>
      <c r="K9" s="35">
        <v>-2000000</v>
      </c>
      <c r="L9" s="36">
        <v>-2000000</v>
      </c>
    </row>
    <row r="10" spans="1:12" x14ac:dyDescent="0.25">
      <c r="A10" s="40" t="s">
        <v>25</v>
      </c>
      <c r="B10" s="20" t="s">
        <v>19</v>
      </c>
      <c r="C10" s="41">
        <f>C8+C9</f>
        <v>10523848</v>
      </c>
      <c r="D10" s="41">
        <f t="shared" ref="D10:L10" si="0">D8+D9</f>
        <v>10945943</v>
      </c>
      <c r="E10" s="42">
        <f t="shared" si="0"/>
        <v>13596233</v>
      </c>
      <c r="F10" s="43">
        <f t="shared" si="0"/>
        <v>13262658</v>
      </c>
      <c r="G10" s="41">
        <f t="shared" si="0"/>
        <v>13262658</v>
      </c>
      <c r="H10" s="42">
        <f t="shared" si="0"/>
        <v>13262658</v>
      </c>
      <c r="I10" s="44">
        <f t="shared" si="0"/>
        <v>16589810</v>
      </c>
      <c r="J10" s="45">
        <f t="shared" si="0"/>
        <v>16762455</v>
      </c>
      <c r="K10" s="41">
        <f t="shared" si="0"/>
        <v>17634728</v>
      </c>
      <c r="L10" s="42">
        <f t="shared" si="0"/>
        <v>18586796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1259409</v>
      </c>
      <c r="D32" s="35">
        <v>1316361</v>
      </c>
      <c r="E32" s="36">
        <v>1379875</v>
      </c>
      <c r="F32" s="48">
        <v>2514056</v>
      </c>
      <c r="G32" s="35">
        <v>2514056</v>
      </c>
      <c r="H32" s="52">
        <v>2514056</v>
      </c>
      <c r="I32" s="38">
        <v>1503324</v>
      </c>
      <c r="J32" s="37">
        <v>1778557</v>
      </c>
      <c r="K32" s="35">
        <v>1869570</v>
      </c>
      <c r="L32" s="36">
        <v>2168910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-300000</v>
      </c>
      <c r="H35" s="52">
        <v>-300000</v>
      </c>
      <c r="I35" s="38">
        <v>0</v>
      </c>
      <c r="J35" s="37">
        <v>-350000</v>
      </c>
      <c r="K35" s="35">
        <v>-356900</v>
      </c>
      <c r="L35" s="36">
        <v>-364431</v>
      </c>
    </row>
    <row r="36" spans="1:12" x14ac:dyDescent="0.25">
      <c r="A36" s="40" t="s">
        <v>47</v>
      </c>
      <c r="B36" s="20" t="s">
        <v>19</v>
      </c>
      <c r="C36" s="41">
        <f>C32+C33+C34+C35</f>
        <v>1259409</v>
      </c>
      <c r="D36" s="41">
        <f t="shared" ref="D36:L36" si="4">D32+D33+D34+D35</f>
        <v>1316361</v>
      </c>
      <c r="E36" s="42">
        <f t="shared" si="4"/>
        <v>1379875</v>
      </c>
      <c r="F36" s="43">
        <f t="shared" si="4"/>
        <v>2514056</v>
      </c>
      <c r="G36" s="41">
        <f t="shared" si="4"/>
        <v>2214056</v>
      </c>
      <c r="H36" s="42">
        <f t="shared" si="4"/>
        <v>2214056</v>
      </c>
      <c r="I36" s="44">
        <f t="shared" si="4"/>
        <v>1503324</v>
      </c>
      <c r="J36" s="45">
        <f t="shared" si="4"/>
        <v>1428557</v>
      </c>
      <c r="K36" s="41">
        <f t="shared" si="4"/>
        <v>1512670</v>
      </c>
      <c r="L36" s="42">
        <f t="shared" si="4"/>
        <v>1804479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79422410</v>
      </c>
      <c r="D53" s="35">
        <v>82955880</v>
      </c>
      <c r="E53" s="36">
        <v>85153009</v>
      </c>
      <c r="F53" s="48">
        <v>88820260</v>
      </c>
      <c r="G53" s="35">
        <v>88820260</v>
      </c>
      <c r="H53" s="52">
        <v>88820260</v>
      </c>
      <c r="I53" s="38">
        <v>92212456</v>
      </c>
      <c r="J53" s="37">
        <v>93172452</v>
      </c>
      <c r="K53" s="35">
        <v>97458387</v>
      </c>
      <c r="L53" s="36">
        <v>101941471</v>
      </c>
    </row>
    <row r="54" spans="1:12" x14ac:dyDescent="0.25">
      <c r="A54" s="34" t="s">
        <v>52</v>
      </c>
      <c r="B54" s="20" t="s">
        <v>19</v>
      </c>
      <c r="C54" s="35">
        <v>13337505</v>
      </c>
      <c r="D54" s="35">
        <v>14312903</v>
      </c>
      <c r="E54" s="36">
        <v>14583527</v>
      </c>
      <c r="F54" s="48">
        <v>11463435</v>
      </c>
      <c r="G54" s="35">
        <v>11463435</v>
      </c>
      <c r="H54" s="52">
        <v>11463435</v>
      </c>
      <c r="I54" s="38">
        <v>15679397</v>
      </c>
      <c r="J54" s="37">
        <v>12025143</v>
      </c>
      <c r="K54" s="35">
        <v>12578297</v>
      </c>
      <c r="L54" s="36">
        <v>13156902</v>
      </c>
    </row>
    <row r="55" spans="1:12" x14ac:dyDescent="0.25">
      <c r="A55" s="34" t="s">
        <v>53</v>
      </c>
      <c r="B55" s="20" t="s">
        <v>19</v>
      </c>
      <c r="C55" s="35">
        <v>7833531</v>
      </c>
      <c r="D55" s="35">
        <v>8048009</v>
      </c>
      <c r="E55" s="36">
        <v>8195139</v>
      </c>
      <c r="F55" s="48">
        <v>4452066</v>
      </c>
      <c r="G55" s="35">
        <v>4452066</v>
      </c>
      <c r="H55" s="52">
        <v>4452066</v>
      </c>
      <c r="I55" s="38">
        <v>8940006</v>
      </c>
      <c r="J55" s="37">
        <v>4670217</v>
      </c>
      <c r="K55" s="35">
        <v>4885049</v>
      </c>
      <c r="L55" s="36">
        <v>5109759</v>
      </c>
    </row>
    <row r="56" spans="1:12" x14ac:dyDescent="0.25">
      <c r="A56" s="34" t="s">
        <v>54</v>
      </c>
      <c r="B56" s="20" t="s">
        <v>19</v>
      </c>
      <c r="C56" s="35">
        <v>3556232</v>
      </c>
      <c r="D56" s="35">
        <v>3677946</v>
      </c>
      <c r="E56" s="36">
        <v>3393690</v>
      </c>
      <c r="F56" s="48">
        <v>2230000</v>
      </c>
      <c r="G56" s="35">
        <v>2230000</v>
      </c>
      <c r="H56" s="52">
        <v>2230000</v>
      </c>
      <c r="I56" s="38">
        <v>3631632</v>
      </c>
      <c r="J56" s="37">
        <v>2339270</v>
      </c>
      <c r="K56" s="35">
        <v>2446877</v>
      </c>
      <c r="L56" s="36">
        <v>2559434</v>
      </c>
    </row>
    <row r="57" spans="1:12" x14ac:dyDescent="0.25">
      <c r="A57" s="34" t="s">
        <v>55</v>
      </c>
      <c r="B57" s="20" t="s">
        <v>19</v>
      </c>
      <c r="C57" s="35">
        <v>6538064</v>
      </c>
      <c r="D57" s="35">
        <v>5976054</v>
      </c>
      <c r="E57" s="36">
        <v>6844624</v>
      </c>
      <c r="F57" s="48">
        <v>15275512</v>
      </c>
      <c r="G57" s="35">
        <v>15275512</v>
      </c>
      <c r="H57" s="52">
        <v>15275512</v>
      </c>
      <c r="I57" s="38">
        <v>6853813</v>
      </c>
      <c r="J57" s="37">
        <v>16024012</v>
      </c>
      <c r="K57" s="35">
        <v>16761117</v>
      </c>
      <c r="L57" s="36">
        <v>17532130</v>
      </c>
    </row>
    <row r="58" spans="1:12" x14ac:dyDescent="0.25">
      <c r="A58" s="34" t="s">
        <v>56</v>
      </c>
      <c r="B58" s="20" t="s">
        <v>19</v>
      </c>
      <c r="C58" s="35">
        <v>8936341</v>
      </c>
      <c r="D58" s="35">
        <v>8977560</v>
      </c>
      <c r="E58" s="36">
        <v>9384717</v>
      </c>
      <c r="F58" s="48">
        <v>9724683</v>
      </c>
      <c r="G58" s="35">
        <v>9724683</v>
      </c>
      <c r="H58" s="52">
        <v>9724683</v>
      </c>
      <c r="I58" s="38">
        <v>10792451</v>
      </c>
      <c r="J58" s="37">
        <v>10201192</v>
      </c>
      <c r="K58" s="35">
        <v>10670445</v>
      </c>
      <c r="L58" s="36">
        <v>11161287</v>
      </c>
    </row>
    <row r="59" spans="1:12" x14ac:dyDescent="0.25">
      <c r="A59" s="34" t="s">
        <v>57</v>
      </c>
      <c r="B59" s="20" t="s">
        <v>19</v>
      </c>
      <c r="C59" s="35">
        <v>899922</v>
      </c>
      <c r="D59" s="35">
        <v>893864</v>
      </c>
      <c r="E59" s="36">
        <v>879888</v>
      </c>
      <c r="F59" s="48">
        <v>761586</v>
      </c>
      <c r="G59" s="35">
        <v>761586</v>
      </c>
      <c r="H59" s="52">
        <v>761586</v>
      </c>
      <c r="I59" s="38">
        <v>1049653</v>
      </c>
      <c r="J59" s="37">
        <v>798904</v>
      </c>
      <c r="K59" s="35">
        <v>835656</v>
      </c>
      <c r="L59" s="36">
        <v>874094</v>
      </c>
    </row>
    <row r="60" spans="1:12" x14ac:dyDescent="0.25">
      <c r="A60" s="34" t="s">
        <v>58</v>
      </c>
      <c r="B60" s="20" t="s">
        <v>19</v>
      </c>
      <c r="C60" s="35">
        <v>1220861</v>
      </c>
      <c r="D60" s="35">
        <v>999223</v>
      </c>
      <c r="E60" s="36">
        <v>1139266</v>
      </c>
      <c r="F60" s="48">
        <v>991166</v>
      </c>
      <c r="G60" s="35">
        <v>991166</v>
      </c>
      <c r="H60" s="52">
        <v>991166</v>
      </c>
      <c r="I60" s="38">
        <v>1295991</v>
      </c>
      <c r="J60" s="37">
        <v>1039733</v>
      </c>
      <c r="K60" s="35">
        <v>1087561</v>
      </c>
      <c r="L60" s="36">
        <v>1137589</v>
      </c>
    </row>
    <row r="61" spans="1:12" x14ac:dyDescent="0.25">
      <c r="A61" s="34" t="s">
        <v>59</v>
      </c>
      <c r="B61" s="20" t="s">
        <v>19</v>
      </c>
      <c r="C61" s="35">
        <v>1203130</v>
      </c>
      <c r="D61" s="35">
        <v>2658310</v>
      </c>
      <c r="E61" s="36">
        <v>1664241</v>
      </c>
      <c r="F61" s="48">
        <v>2645247</v>
      </c>
      <c r="G61" s="35">
        <v>2645247</v>
      </c>
      <c r="H61" s="52">
        <v>2645247</v>
      </c>
      <c r="I61" s="38">
        <v>1824974</v>
      </c>
      <c r="J61" s="37">
        <v>2774864</v>
      </c>
      <c r="K61" s="35">
        <v>2902508</v>
      </c>
      <c r="L61" s="36">
        <v>3036024</v>
      </c>
    </row>
    <row r="62" spans="1:12" x14ac:dyDescent="0.25">
      <c r="A62" s="34" t="s">
        <v>60</v>
      </c>
      <c r="B62" s="20" t="s">
        <v>19</v>
      </c>
      <c r="C62" s="35">
        <v>2652986</v>
      </c>
      <c r="D62" s="35">
        <v>989220</v>
      </c>
      <c r="E62" s="36">
        <v>1687275</v>
      </c>
      <c r="F62" s="48">
        <v>753356</v>
      </c>
      <c r="G62" s="35">
        <v>753356</v>
      </c>
      <c r="H62" s="52">
        <v>753356</v>
      </c>
      <c r="I62" s="38">
        <v>396862</v>
      </c>
      <c r="J62" s="37">
        <v>790271</v>
      </c>
      <c r="K62" s="35">
        <v>826624</v>
      </c>
      <c r="L62" s="36">
        <v>864647</v>
      </c>
    </row>
    <row r="63" spans="1:12" x14ac:dyDescent="0.25">
      <c r="A63" s="34" t="s">
        <v>61</v>
      </c>
      <c r="B63" s="20" t="s">
        <v>19</v>
      </c>
      <c r="C63" s="35">
        <v>1323039</v>
      </c>
      <c r="D63" s="35">
        <v>643645</v>
      </c>
      <c r="E63" s="36">
        <v>739899</v>
      </c>
      <c r="F63" s="48">
        <v>607769</v>
      </c>
      <c r="G63" s="35">
        <v>607769</v>
      </c>
      <c r="H63" s="52">
        <v>607769</v>
      </c>
      <c r="I63" s="38">
        <v>515269</v>
      </c>
      <c r="J63" s="37">
        <v>637549</v>
      </c>
      <c r="K63" s="35">
        <v>666877</v>
      </c>
      <c r="L63" s="36">
        <v>697553</v>
      </c>
    </row>
    <row r="64" spans="1:12" x14ac:dyDescent="0.25">
      <c r="A64" s="34" t="s">
        <v>62</v>
      </c>
      <c r="B64" s="20" t="s">
        <v>63</v>
      </c>
      <c r="C64" s="35">
        <v>2235000</v>
      </c>
      <c r="D64" s="35">
        <v>477625</v>
      </c>
      <c r="E64" s="36">
        <v>878515</v>
      </c>
      <c r="F64" s="48">
        <v>30000</v>
      </c>
      <c r="G64" s="35">
        <v>30000</v>
      </c>
      <c r="H64" s="52">
        <v>30000</v>
      </c>
      <c r="I64" s="38">
        <v>0</v>
      </c>
      <c r="J64" s="37">
        <v>31470</v>
      </c>
      <c r="K64" s="35">
        <v>32918</v>
      </c>
      <c r="L64" s="36">
        <v>34432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133220</v>
      </c>
      <c r="D66" s="35">
        <v>5675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1303151</v>
      </c>
      <c r="D67" s="35">
        <v>1968752</v>
      </c>
      <c r="E67" s="36">
        <v>2026122</v>
      </c>
      <c r="F67" s="48">
        <v>2660890</v>
      </c>
      <c r="G67" s="35">
        <v>2660890</v>
      </c>
      <c r="H67" s="52">
        <v>2660890</v>
      </c>
      <c r="I67" s="38">
        <v>1477008</v>
      </c>
      <c r="J67" s="37">
        <v>2791274</v>
      </c>
      <c r="K67" s="35">
        <v>2919671</v>
      </c>
      <c r="L67" s="36">
        <v>3053977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130595392</v>
      </c>
      <c r="D69" s="41">
        <f t="shared" ref="D69:L69" si="5">SUM(D53:D68)</f>
        <v>132584666</v>
      </c>
      <c r="E69" s="42">
        <f t="shared" si="5"/>
        <v>136569912</v>
      </c>
      <c r="F69" s="43">
        <f t="shared" si="5"/>
        <v>140415970</v>
      </c>
      <c r="G69" s="41">
        <f t="shared" si="5"/>
        <v>140415970</v>
      </c>
      <c r="H69" s="42">
        <f t="shared" si="5"/>
        <v>140415970</v>
      </c>
      <c r="I69" s="44">
        <f t="shared" si="5"/>
        <v>144669512</v>
      </c>
      <c r="J69" s="45">
        <f t="shared" si="5"/>
        <v>147296351</v>
      </c>
      <c r="K69" s="41">
        <f t="shared" si="5"/>
        <v>154071987</v>
      </c>
      <c r="L69" s="42">
        <f t="shared" si="5"/>
        <v>161159299</v>
      </c>
    </row>
    <row r="70" spans="1:12" x14ac:dyDescent="0.25">
      <c r="A70" s="58" t="s">
        <v>70</v>
      </c>
      <c r="B70" s="20" t="s">
        <v>19</v>
      </c>
      <c r="C70" s="35">
        <v>34770</v>
      </c>
      <c r="D70" s="35">
        <v>5675</v>
      </c>
      <c r="E70" s="36">
        <v>53821</v>
      </c>
      <c r="F70" s="48">
        <v>0</v>
      </c>
      <c r="G70" s="35">
        <v>0</v>
      </c>
      <c r="H70" s="52">
        <v>0</v>
      </c>
      <c r="I70" s="38">
        <v>125811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130630162</v>
      </c>
      <c r="D71" s="41">
        <f t="shared" ref="D71:L71" si="6">D69+D70</f>
        <v>132590341</v>
      </c>
      <c r="E71" s="42">
        <f t="shared" si="6"/>
        <v>136623733</v>
      </c>
      <c r="F71" s="43">
        <f t="shared" si="6"/>
        <v>140415970</v>
      </c>
      <c r="G71" s="41">
        <f t="shared" si="6"/>
        <v>140415970</v>
      </c>
      <c r="H71" s="42">
        <f t="shared" si="6"/>
        <v>140415970</v>
      </c>
      <c r="I71" s="44">
        <f t="shared" si="6"/>
        <v>144795323</v>
      </c>
      <c r="J71" s="45">
        <f t="shared" si="6"/>
        <v>147296351</v>
      </c>
      <c r="K71" s="41">
        <f t="shared" si="6"/>
        <v>154071987</v>
      </c>
      <c r="L71" s="42">
        <f t="shared" si="6"/>
        <v>161159299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32894653</v>
      </c>
      <c r="D79" s="35">
        <v>32485787</v>
      </c>
      <c r="E79" s="36">
        <v>30983360</v>
      </c>
      <c r="F79" s="48">
        <v>30000000</v>
      </c>
      <c r="G79" s="35">
        <v>28757000</v>
      </c>
      <c r="H79" s="52">
        <v>28757000</v>
      </c>
      <c r="I79" s="38">
        <v>0</v>
      </c>
      <c r="J79" s="37">
        <v>26086956</v>
      </c>
      <c r="K79" s="35">
        <v>27286956</v>
      </c>
      <c r="L79" s="36">
        <v>28542156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18659915</v>
      </c>
      <c r="E81" s="36">
        <v>0</v>
      </c>
      <c r="F81" s="48">
        <v>15000000</v>
      </c>
      <c r="G81" s="35">
        <v>5000000</v>
      </c>
      <c r="H81" s="52">
        <v>5000000</v>
      </c>
      <c r="I81" s="38">
        <v>0</v>
      </c>
      <c r="J81" s="37">
        <v>4000000</v>
      </c>
      <c r="K81" s="35">
        <v>4000000</v>
      </c>
      <c r="L81" s="36">
        <v>4000000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32894653</v>
      </c>
      <c r="D83" s="41">
        <f t="shared" ref="D83:L83" si="7">SUM(D79:D81)</f>
        <v>51145702</v>
      </c>
      <c r="E83" s="42">
        <f t="shared" si="7"/>
        <v>30983360</v>
      </c>
      <c r="F83" s="43">
        <f t="shared" si="7"/>
        <v>45000000</v>
      </c>
      <c r="G83" s="41">
        <f t="shared" si="7"/>
        <v>33757000</v>
      </c>
      <c r="H83" s="42">
        <f t="shared" si="7"/>
        <v>33757000</v>
      </c>
      <c r="I83" s="44">
        <f t="shared" si="7"/>
        <v>0</v>
      </c>
      <c r="J83" s="45">
        <f t="shared" si="7"/>
        <v>30086956</v>
      </c>
      <c r="K83" s="41">
        <f t="shared" si="7"/>
        <v>31286956</v>
      </c>
      <c r="L83" s="42">
        <f t="shared" si="7"/>
        <v>32542156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4700000</v>
      </c>
      <c r="G91" s="35">
        <v>4700000</v>
      </c>
      <c r="H91" s="52">
        <v>4700000</v>
      </c>
      <c r="I91" s="38">
        <v>65481</v>
      </c>
      <c r="J91" s="37">
        <v>4347826</v>
      </c>
      <c r="K91" s="35">
        <v>4547826</v>
      </c>
      <c r="L91" s="36">
        <v>4766122</v>
      </c>
    </row>
    <row r="92" spans="1:12" x14ac:dyDescent="0.25">
      <c r="A92" s="34" t="s">
        <v>83</v>
      </c>
      <c r="B92" s="20" t="s">
        <v>19</v>
      </c>
      <c r="C92" s="35">
        <v>5931090</v>
      </c>
      <c r="D92" s="35">
        <v>2648363</v>
      </c>
      <c r="E92" s="36">
        <v>4162631</v>
      </c>
      <c r="F92" s="48">
        <v>0</v>
      </c>
      <c r="G92" s="35">
        <v>0</v>
      </c>
      <c r="H92" s="52">
        <v>0</v>
      </c>
      <c r="I92" s="38">
        <v>3590393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5931090</v>
      </c>
      <c r="D93" s="41">
        <f t="shared" ref="D93:L93" si="9">SUM(D91:D92)</f>
        <v>2648363</v>
      </c>
      <c r="E93" s="42">
        <f t="shared" si="9"/>
        <v>4162631</v>
      </c>
      <c r="F93" s="43">
        <f t="shared" si="9"/>
        <v>4700000</v>
      </c>
      <c r="G93" s="41">
        <f t="shared" si="9"/>
        <v>4700000</v>
      </c>
      <c r="H93" s="42">
        <f t="shared" si="9"/>
        <v>4700000</v>
      </c>
      <c r="I93" s="44">
        <f t="shared" si="9"/>
        <v>3655874</v>
      </c>
      <c r="J93" s="45">
        <f t="shared" si="9"/>
        <v>4347826</v>
      </c>
      <c r="K93" s="41">
        <f t="shared" si="9"/>
        <v>4547826</v>
      </c>
      <c r="L93" s="42">
        <f t="shared" si="9"/>
        <v>4766122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1496885</v>
      </c>
      <c r="D96" s="35">
        <v>3699460</v>
      </c>
      <c r="E96" s="36">
        <v>4379319</v>
      </c>
      <c r="F96" s="48">
        <v>5265000</v>
      </c>
      <c r="G96" s="35">
        <v>6136000</v>
      </c>
      <c r="H96" s="52">
        <v>6136000</v>
      </c>
      <c r="I96" s="38">
        <v>5108808</v>
      </c>
      <c r="J96" s="37">
        <v>6669566</v>
      </c>
      <c r="K96" s="35">
        <v>6907566</v>
      </c>
      <c r="L96" s="36">
        <v>7167337</v>
      </c>
    </row>
    <row r="97" spans="1:12" x14ac:dyDescent="0.25">
      <c r="A97" s="55" t="s">
        <v>87</v>
      </c>
      <c r="B97" s="20" t="s">
        <v>19</v>
      </c>
      <c r="C97" s="35">
        <v>8213661</v>
      </c>
      <c r="D97" s="35">
        <v>6802321</v>
      </c>
      <c r="E97" s="36">
        <v>9401273</v>
      </c>
      <c r="F97" s="48">
        <v>10148400</v>
      </c>
      <c r="G97" s="35">
        <v>13498400</v>
      </c>
      <c r="H97" s="52">
        <v>13498400</v>
      </c>
      <c r="I97" s="38">
        <v>7996881</v>
      </c>
      <c r="J97" s="37">
        <v>9729674</v>
      </c>
      <c r="K97" s="35">
        <v>10177239</v>
      </c>
      <c r="L97" s="36">
        <v>10665746</v>
      </c>
    </row>
    <row r="98" spans="1:12" x14ac:dyDescent="0.25">
      <c r="A98" s="55" t="s">
        <v>88</v>
      </c>
      <c r="B98" s="20" t="s">
        <v>19</v>
      </c>
      <c r="C98" s="35">
        <v>6106934</v>
      </c>
      <c r="D98" s="35">
        <v>5612614</v>
      </c>
      <c r="E98" s="36">
        <v>6444447</v>
      </c>
      <c r="F98" s="48">
        <v>8700000</v>
      </c>
      <c r="G98" s="35">
        <v>11950000</v>
      </c>
      <c r="H98" s="52">
        <v>11950000</v>
      </c>
      <c r="I98" s="38">
        <v>11688907</v>
      </c>
      <c r="J98" s="37">
        <v>11434784</v>
      </c>
      <c r="K98" s="35">
        <v>11960784</v>
      </c>
      <c r="L98" s="36">
        <v>12534898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15817480</v>
      </c>
      <c r="D127" s="41">
        <f t="shared" ref="D127:L127" si="10">SUM(D96:D98)</f>
        <v>16114395</v>
      </c>
      <c r="E127" s="42">
        <f t="shared" si="10"/>
        <v>20225039</v>
      </c>
      <c r="F127" s="43">
        <f t="shared" si="10"/>
        <v>24113400</v>
      </c>
      <c r="G127" s="41">
        <f t="shared" si="10"/>
        <v>31584400</v>
      </c>
      <c r="H127" s="42">
        <f t="shared" si="10"/>
        <v>31584400</v>
      </c>
      <c r="I127" s="44">
        <f t="shared" si="10"/>
        <v>24794596</v>
      </c>
      <c r="J127" s="45">
        <f t="shared" si="10"/>
        <v>27834024</v>
      </c>
      <c r="K127" s="41">
        <f t="shared" si="10"/>
        <v>29045589</v>
      </c>
      <c r="L127" s="42">
        <f t="shared" si="10"/>
        <v>30367981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2291950</v>
      </c>
      <c r="D130" s="35">
        <v>2134274</v>
      </c>
      <c r="E130" s="36">
        <v>2391391</v>
      </c>
      <c r="F130" s="48">
        <v>1900000</v>
      </c>
      <c r="G130" s="35">
        <v>1900000</v>
      </c>
      <c r="H130" s="52">
        <v>1900000</v>
      </c>
      <c r="I130" s="38">
        <v>1255178</v>
      </c>
      <c r="J130" s="37">
        <v>1739130</v>
      </c>
      <c r="K130" s="35">
        <v>1819130</v>
      </c>
      <c r="L130" s="36">
        <v>1906449</v>
      </c>
    </row>
    <row r="131" spans="1:12" x14ac:dyDescent="0.25">
      <c r="A131" s="34" t="s">
        <v>92</v>
      </c>
      <c r="B131" s="20" t="s">
        <v>19</v>
      </c>
      <c r="C131" s="35">
        <v>123085</v>
      </c>
      <c r="D131" s="35">
        <v>129855</v>
      </c>
      <c r="E131" s="36">
        <v>136997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3765246</v>
      </c>
      <c r="D133" s="35">
        <v>5306058</v>
      </c>
      <c r="E133" s="36">
        <v>4964079</v>
      </c>
      <c r="F133" s="48">
        <v>5500000</v>
      </c>
      <c r="G133" s="35">
        <v>5500000</v>
      </c>
      <c r="H133" s="52">
        <v>5500000</v>
      </c>
      <c r="I133" s="38">
        <v>5354285</v>
      </c>
      <c r="J133" s="37">
        <v>4782609</v>
      </c>
      <c r="K133" s="35">
        <v>5002609</v>
      </c>
      <c r="L133" s="36">
        <v>5242734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23366835</v>
      </c>
      <c r="D136" s="35">
        <v>25339610</v>
      </c>
      <c r="E136" s="36">
        <v>27457222</v>
      </c>
      <c r="F136" s="48">
        <v>23887045</v>
      </c>
      <c r="G136" s="35">
        <v>33010045</v>
      </c>
      <c r="H136" s="52">
        <v>33010045</v>
      </c>
      <c r="I136" s="38">
        <v>35771766</v>
      </c>
      <c r="J136" s="37">
        <v>26712915</v>
      </c>
      <c r="K136" s="35">
        <v>28078309</v>
      </c>
      <c r="L136" s="36">
        <v>29568601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29547116</v>
      </c>
      <c r="D157" s="66">
        <f t="shared" ref="D157:L157" si="11">+D130+D131+D133+D136</f>
        <v>32909797</v>
      </c>
      <c r="E157" s="67">
        <f t="shared" si="11"/>
        <v>34949689</v>
      </c>
      <c r="F157" s="68">
        <f t="shared" si="11"/>
        <v>31287045</v>
      </c>
      <c r="G157" s="66">
        <f t="shared" si="11"/>
        <v>40410045</v>
      </c>
      <c r="H157" s="67">
        <f t="shared" si="11"/>
        <v>40410045</v>
      </c>
      <c r="I157" s="69">
        <f t="shared" si="11"/>
        <v>42381229</v>
      </c>
      <c r="J157" s="70">
        <f t="shared" si="11"/>
        <v>33234654</v>
      </c>
      <c r="K157" s="66">
        <f t="shared" si="11"/>
        <v>34900048</v>
      </c>
      <c r="L157" s="67">
        <f t="shared" si="11"/>
        <v>36717784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757023</v>
      </c>
      <c r="D161" s="35">
        <v>1</v>
      </c>
      <c r="E161" s="36">
        <v>0</v>
      </c>
      <c r="F161" s="48">
        <v>0</v>
      </c>
      <c r="G161" s="35">
        <v>0</v>
      </c>
      <c r="H161" s="52">
        <v>0</v>
      </c>
      <c r="I161" s="38">
        <v>178260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5958392</v>
      </c>
      <c r="D162" s="35">
        <v>4874293</v>
      </c>
      <c r="E162" s="36">
        <v>5285823</v>
      </c>
      <c r="F162" s="48">
        <v>5400000</v>
      </c>
      <c r="G162" s="35">
        <v>6100000</v>
      </c>
      <c r="H162" s="52">
        <v>6100000</v>
      </c>
      <c r="I162" s="38">
        <v>5020064</v>
      </c>
      <c r="J162" s="37">
        <v>5913045</v>
      </c>
      <c r="K162" s="35">
        <v>6185045</v>
      </c>
      <c r="L162" s="36">
        <v>6481924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400000</v>
      </c>
      <c r="H163" s="52">
        <v>400000</v>
      </c>
      <c r="I163" s="38">
        <v>42300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6715415</v>
      </c>
      <c r="D164" s="81">
        <f t="shared" ref="D164:L164" si="12">SUM(D160:D163)</f>
        <v>4874294</v>
      </c>
      <c r="E164" s="82">
        <f t="shared" si="12"/>
        <v>5285823</v>
      </c>
      <c r="F164" s="80">
        <f t="shared" si="12"/>
        <v>5400000</v>
      </c>
      <c r="G164" s="81">
        <f t="shared" si="12"/>
        <v>6500000</v>
      </c>
      <c r="H164" s="82">
        <f t="shared" si="12"/>
        <v>6500000</v>
      </c>
      <c r="I164" s="83">
        <f t="shared" si="12"/>
        <v>5240624</v>
      </c>
      <c r="J164" s="84">
        <f t="shared" si="12"/>
        <v>5913045</v>
      </c>
      <c r="K164" s="81">
        <f t="shared" si="12"/>
        <v>6185045</v>
      </c>
      <c r="L164" s="82">
        <f t="shared" si="12"/>
        <v>6481924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1339072</v>
      </c>
      <c r="D168" s="35">
        <v>2442780</v>
      </c>
      <c r="E168" s="36">
        <v>2802934</v>
      </c>
      <c r="F168" s="48">
        <v>1920000</v>
      </c>
      <c r="G168" s="35">
        <v>2620000</v>
      </c>
      <c r="H168" s="52">
        <v>2620000</v>
      </c>
      <c r="I168" s="38">
        <v>2668395</v>
      </c>
      <c r="J168" s="37">
        <v>4500000</v>
      </c>
      <c r="K168" s="35">
        <v>4779000</v>
      </c>
      <c r="L168" s="36">
        <v>4998834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1339072</v>
      </c>
      <c r="D169" s="81">
        <f t="shared" si="13"/>
        <v>2442780</v>
      </c>
      <c r="E169" s="82">
        <f t="shared" si="13"/>
        <v>2802934</v>
      </c>
      <c r="F169" s="80">
        <f t="shared" si="13"/>
        <v>1920000</v>
      </c>
      <c r="G169" s="81">
        <f t="shared" si="13"/>
        <v>2620000</v>
      </c>
      <c r="H169" s="82">
        <f t="shared" si="13"/>
        <v>2620000</v>
      </c>
      <c r="I169" s="83">
        <f t="shared" si="13"/>
        <v>2668395</v>
      </c>
      <c r="J169" s="84">
        <f t="shared" si="13"/>
        <v>4500000</v>
      </c>
      <c r="K169" s="81">
        <f t="shared" si="13"/>
        <v>4779000</v>
      </c>
      <c r="L169" s="82">
        <f t="shared" si="13"/>
        <v>4998834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10613358</v>
      </c>
      <c r="D8" s="35">
        <v>11670304</v>
      </c>
      <c r="E8" s="36">
        <v>12184111</v>
      </c>
      <c r="F8" s="37">
        <v>18086700</v>
      </c>
      <c r="G8" s="35">
        <v>18086700</v>
      </c>
      <c r="H8" s="36">
        <v>18086700</v>
      </c>
      <c r="I8" s="38">
        <v>11788779</v>
      </c>
      <c r="J8" s="37">
        <v>12100000</v>
      </c>
      <c r="K8" s="35">
        <v>12100001</v>
      </c>
      <c r="L8" s="36">
        <v>12100001</v>
      </c>
    </row>
    <row r="9" spans="1:12" ht="22.5" customHeight="1" x14ac:dyDescent="0.25">
      <c r="A9" s="39" t="s">
        <v>24</v>
      </c>
      <c r="B9" s="20" t="s">
        <v>19</v>
      </c>
      <c r="C9" s="35">
        <v>-720583</v>
      </c>
      <c r="D9" s="35">
        <v>-692437</v>
      </c>
      <c r="E9" s="36">
        <v>-718005</v>
      </c>
      <c r="F9" s="37">
        <v>-2513367</v>
      </c>
      <c r="G9" s="35">
        <v>-2513367</v>
      </c>
      <c r="H9" s="36">
        <v>-2513367</v>
      </c>
      <c r="I9" s="38">
        <v>-597798</v>
      </c>
      <c r="J9" s="37">
        <v>0</v>
      </c>
      <c r="K9" s="35">
        <v>-2666431</v>
      </c>
      <c r="L9" s="36">
        <v>-2666431</v>
      </c>
    </row>
    <row r="10" spans="1:12" x14ac:dyDescent="0.25">
      <c r="A10" s="40" t="s">
        <v>25</v>
      </c>
      <c r="B10" s="20" t="s">
        <v>19</v>
      </c>
      <c r="C10" s="41">
        <f>C8+C9</f>
        <v>9892775</v>
      </c>
      <c r="D10" s="41">
        <f t="shared" ref="D10:L10" si="0">D8+D9</f>
        <v>10977867</v>
      </c>
      <c r="E10" s="42">
        <f t="shared" si="0"/>
        <v>11466106</v>
      </c>
      <c r="F10" s="43">
        <f t="shared" si="0"/>
        <v>15573333</v>
      </c>
      <c r="G10" s="41">
        <f t="shared" si="0"/>
        <v>15573333</v>
      </c>
      <c r="H10" s="42">
        <f t="shared" si="0"/>
        <v>15573333</v>
      </c>
      <c r="I10" s="44">
        <f t="shared" si="0"/>
        <v>11190981</v>
      </c>
      <c r="J10" s="45">
        <f t="shared" si="0"/>
        <v>12100000</v>
      </c>
      <c r="K10" s="41">
        <f t="shared" si="0"/>
        <v>9433570</v>
      </c>
      <c r="L10" s="42">
        <f t="shared" si="0"/>
        <v>9433570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13935644</v>
      </c>
      <c r="D14" s="35">
        <v>14661872</v>
      </c>
      <c r="E14" s="36">
        <v>15282382</v>
      </c>
      <c r="F14" s="37">
        <v>22689007</v>
      </c>
      <c r="G14" s="35">
        <v>22689007</v>
      </c>
      <c r="H14" s="36">
        <v>22689007</v>
      </c>
      <c r="I14" s="38">
        <v>22277434</v>
      </c>
      <c r="J14" s="37">
        <v>20000000</v>
      </c>
      <c r="K14" s="35">
        <v>27082752</v>
      </c>
      <c r="L14" s="36">
        <v>27082752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-2472000</v>
      </c>
      <c r="G16" s="35">
        <v>-2472000</v>
      </c>
      <c r="H16" s="36">
        <v>-2472000</v>
      </c>
      <c r="I16" s="38">
        <v>-115920</v>
      </c>
      <c r="J16" s="37">
        <v>0</v>
      </c>
      <c r="K16" s="35">
        <v>-2622545</v>
      </c>
      <c r="L16" s="36">
        <v>-2622545</v>
      </c>
    </row>
    <row r="17" spans="1:12" x14ac:dyDescent="0.25">
      <c r="A17" s="40" t="s">
        <v>31</v>
      </c>
      <c r="B17" s="20" t="s">
        <v>19</v>
      </c>
      <c r="C17" s="41">
        <f>C14+C15+C16</f>
        <v>13935644</v>
      </c>
      <c r="D17" s="41">
        <f t="shared" ref="D17:L17" si="1">D14+D15+D16</f>
        <v>14661872</v>
      </c>
      <c r="E17" s="42">
        <f t="shared" si="1"/>
        <v>15282382</v>
      </c>
      <c r="F17" s="43">
        <f t="shared" si="1"/>
        <v>20217007</v>
      </c>
      <c r="G17" s="41">
        <f t="shared" si="1"/>
        <v>20217007</v>
      </c>
      <c r="H17" s="42">
        <f t="shared" si="1"/>
        <v>20217007</v>
      </c>
      <c r="I17" s="44">
        <f t="shared" si="1"/>
        <v>22161514</v>
      </c>
      <c r="J17" s="45">
        <f t="shared" si="1"/>
        <v>20000000</v>
      </c>
      <c r="K17" s="41">
        <f t="shared" si="1"/>
        <v>24460207</v>
      </c>
      <c r="L17" s="42">
        <f t="shared" si="1"/>
        <v>24460207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3</v>
      </c>
      <c r="G20" s="35">
        <v>3</v>
      </c>
      <c r="H20" s="36">
        <v>3</v>
      </c>
      <c r="I20" s="38">
        <v>0</v>
      </c>
      <c r="J20" s="37">
        <v>0</v>
      </c>
      <c r="K20" s="35">
        <v>3</v>
      </c>
      <c r="L20" s="36">
        <v>3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3</v>
      </c>
      <c r="G23" s="41">
        <f t="shared" si="2"/>
        <v>3</v>
      </c>
      <c r="H23" s="42">
        <f t="shared" si="2"/>
        <v>3</v>
      </c>
      <c r="I23" s="44">
        <f t="shared" si="2"/>
        <v>0</v>
      </c>
      <c r="J23" s="45">
        <f t="shared" si="2"/>
        <v>0</v>
      </c>
      <c r="K23" s="41">
        <f t="shared" si="2"/>
        <v>3</v>
      </c>
      <c r="L23" s="42">
        <f t="shared" si="2"/>
        <v>3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3</v>
      </c>
      <c r="G26" s="35">
        <v>3</v>
      </c>
      <c r="H26" s="52">
        <v>3</v>
      </c>
      <c r="I26" s="38">
        <v>0</v>
      </c>
      <c r="J26" s="37">
        <v>0</v>
      </c>
      <c r="K26" s="35">
        <v>3</v>
      </c>
      <c r="L26" s="36">
        <v>3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3</v>
      </c>
      <c r="G29" s="41">
        <f t="shared" si="3"/>
        <v>3</v>
      </c>
      <c r="H29" s="42">
        <f t="shared" si="3"/>
        <v>3</v>
      </c>
      <c r="I29" s="44">
        <f t="shared" si="3"/>
        <v>0</v>
      </c>
      <c r="J29" s="45">
        <f t="shared" si="3"/>
        <v>0</v>
      </c>
      <c r="K29" s="41">
        <f t="shared" si="3"/>
        <v>3</v>
      </c>
      <c r="L29" s="42">
        <f t="shared" si="3"/>
        <v>3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7653906</v>
      </c>
      <c r="D32" s="35">
        <v>9404954</v>
      </c>
      <c r="E32" s="36">
        <v>11542864</v>
      </c>
      <c r="F32" s="48">
        <v>7828115</v>
      </c>
      <c r="G32" s="35">
        <v>7828115</v>
      </c>
      <c r="H32" s="52">
        <v>7828115</v>
      </c>
      <c r="I32" s="38">
        <v>6659132</v>
      </c>
      <c r="J32" s="37">
        <v>5000000</v>
      </c>
      <c r="K32" s="35">
        <v>5000000</v>
      </c>
      <c r="L32" s="36">
        <v>5000000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-2513367</v>
      </c>
      <c r="G35" s="35">
        <v>-2513367</v>
      </c>
      <c r="H35" s="52">
        <v>-2513367</v>
      </c>
      <c r="I35" s="38">
        <v>0</v>
      </c>
      <c r="J35" s="37">
        <v>0</v>
      </c>
      <c r="K35" s="35">
        <v>-2666431</v>
      </c>
      <c r="L35" s="36">
        <v>-2666431</v>
      </c>
    </row>
    <row r="36" spans="1:12" x14ac:dyDescent="0.25">
      <c r="A36" s="40" t="s">
        <v>47</v>
      </c>
      <c r="B36" s="20" t="s">
        <v>19</v>
      </c>
      <c r="C36" s="41">
        <f>C32+C33+C34+C35</f>
        <v>7653906</v>
      </c>
      <c r="D36" s="41">
        <f t="shared" ref="D36:L36" si="4">D32+D33+D34+D35</f>
        <v>9404954</v>
      </c>
      <c r="E36" s="42">
        <f t="shared" si="4"/>
        <v>11542864</v>
      </c>
      <c r="F36" s="43">
        <f t="shared" si="4"/>
        <v>5314748</v>
      </c>
      <c r="G36" s="41">
        <f t="shared" si="4"/>
        <v>5314748</v>
      </c>
      <c r="H36" s="42">
        <f t="shared" si="4"/>
        <v>5314748</v>
      </c>
      <c r="I36" s="44">
        <f t="shared" si="4"/>
        <v>6659132</v>
      </c>
      <c r="J36" s="45">
        <f t="shared" si="4"/>
        <v>5000000</v>
      </c>
      <c r="K36" s="41">
        <f t="shared" si="4"/>
        <v>2333569</v>
      </c>
      <c r="L36" s="42">
        <f t="shared" si="4"/>
        <v>2333569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55628656</v>
      </c>
      <c r="D53" s="35">
        <v>56462712</v>
      </c>
      <c r="E53" s="36">
        <v>56868757</v>
      </c>
      <c r="F53" s="48">
        <v>52323861</v>
      </c>
      <c r="G53" s="35">
        <v>50938875</v>
      </c>
      <c r="H53" s="52">
        <v>50938875</v>
      </c>
      <c r="I53" s="38">
        <v>59019302</v>
      </c>
      <c r="J53" s="37">
        <v>63920111</v>
      </c>
      <c r="K53" s="35">
        <v>67359127</v>
      </c>
      <c r="L53" s="36">
        <v>67359127</v>
      </c>
    </row>
    <row r="54" spans="1:12" x14ac:dyDescent="0.25">
      <c r="A54" s="34" t="s">
        <v>52</v>
      </c>
      <c r="B54" s="20" t="s">
        <v>19</v>
      </c>
      <c r="C54" s="35">
        <v>10138657</v>
      </c>
      <c r="D54" s="35">
        <v>9628262</v>
      </c>
      <c r="E54" s="36">
        <v>9969641</v>
      </c>
      <c r="F54" s="48">
        <v>13553039</v>
      </c>
      <c r="G54" s="35">
        <v>13553039</v>
      </c>
      <c r="H54" s="52">
        <v>13553039</v>
      </c>
      <c r="I54" s="38">
        <v>10052593</v>
      </c>
      <c r="J54" s="37">
        <v>8622085</v>
      </c>
      <c r="K54" s="35">
        <v>9053271</v>
      </c>
      <c r="L54" s="36">
        <v>9053271</v>
      </c>
    </row>
    <row r="55" spans="1:12" x14ac:dyDescent="0.25">
      <c r="A55" s="34" t="s">
        <v>53</v>
      </c>
      <c r="B55" s="20" t="s">
        <v>19</v>
      </c>
      <c r="C55" s="35">
        <v>3465696</v>
      </c>
      <c r="D55" s="35">
        <v>3260560</v>
      </c>
      <c r="E55" s="36">
        <v>3223180</v>
      </c>
      <c r="F55" s="48">
        <v>1137381</v>
      </c>
      <c r="G55" s="35">
        <v>1137385</v>
      </c>
      <c r="H55" s="52">
        <v>1137385</v>
      </c>
      <c r="I55" s="38">
        <v>3589354</v>
      </c>
      <c r="J55" s="37">
        <v>1147127</v>
      </c>
      <c r="K55" s="35">
        <v>1204518</v>
      </c>
      <c r="L55" s="36">
        <v>1204517</v>
      </c>
    </row>
    <row r="56" spans="1:12" x14ac:dyDescent="0.25">
      <c r="A56" s="34" t="s">
        <v>54</v>
      </c>
      <c r="B56" s="20" t="s">
        <v>19</v>
      </c>
      <c r="C56" s="35">
        <v>2136380</v>
      </c>
      <c r="D56" s="35">
        <v>1715254</v>
      </c>
      <c r="E56" s="36">
        <v>1592769</v>
      </c>
      <c r="F56" s="48">
        <v>2359539</v>
      </c>
      <c r="G56" s="35">
        <v>2359541</v>
      </c>
      <c r="H56" s="52">
        <v>2359541</v>
      </c>
      <c r="I56" s="38">
        <v>1807516</v>
      </c>
      <c r="J56" s="37">
        <v>1189583</v>
      </c>
      <c r="K56" s="35">
        <v>1249140</v>
      </c>
      <c r="L56" s="36">
        <v>1249140</v>
      </c>
    </row>
    <row r="57" spans="1:12" x14ac:dyDescent="0.25">
      <c r="A57" s="34" t="s">
        <v>55</v>
      </c>
      <c r="B57" s="20" t="s">
        <v>19</v>
      </c>
      <c r="C57" s="35">
        <v>4025299</v>
      </c>
      <c r="D57" s="35">
        <v>3864610</v>
      </c>
      <c r="E57" s="36">
        <v>3983935</v>
      </c>
      <c r="F57" s="48">
        <v>1549546</v>
      </c>
      <c r="G57" s="35">
        <v>1549548</v>
      </c>
      <c r="H57" s="52">
        <v>1549548</v>
      </c>
      <c r="I57" s="38">
        <v>2727181</v>
      </c>
      <c r="J57" s="37">
        <v>1219457</v>
      </c>
      <c r="K57" s="35">
        <v>1280476</v>
      </c>
      <c r="L57" s="36">
        <v>1280476</v>
      </c>
    </row>
    <row r="58" spans="1:12" x14ac:dyDescent="0.25">
      <c r="A58" s="34" t="s">
        <v>56</v>
      </c>
      <c r="B58" s="20" t="s">
        <v>19</v>
      </c>
      <c r="C58" s="35">
        <v>5327465</v>
      </c>
      <c r="D58" s="35">
        <v>4876757</v>
      </c>
      <c r="E58" s="36">
        <v>4843985</v>
      </c>
      <c r="F58" s="48">
        <v>2571443</v>
      </c>
      <c r="G58" s="35">
        <v>2571443</v>
      </c>
      <c r="H58" s="52">
        <v>2571443</v>
      </c>
      <c r="I58" s="38">
        <v>4930326</v>
      </c>
      <c r="J58" s="37">
        <v>2364558</v>
      </c>
      <c r="K58" s="35">
        <v>2482815</v>
      </c>
      <c r="L58" s="36">
        <v>2482815</v>
      </c>
    </row>
    <row r="59" spans="1:12" x14ac:dyDescent="0.25">
      <c r="A59" s="34" t="s">
        <v>57</v>
      </c>
      <c r="B59" s="20" t="s">
        <v>19</v>
      </c>
      <c r="C59" s="35">
        <v>970146</v>
      </c>
      <c r="D59" s="35">
        <v>1076277</v>
      </c>
      <c r="E59" s="36">
        <v>1157862</v>
      </c>
      <c r="F59" s="48">
        <v>3730461</v>
      </c>
      <c r="G59" s="35">
        <v>2230461</v>
      </c>
      <c r="H59" s="52">
        <v>2230461</v>
      </c>
      <c r="I59" s="38">
        <v>1279529</v>
      </c>
      <c r="J59" s="37">
        <v>3417234</v>
      </c>
      <c r="K59" s="35">
        <v>3588126</v>
      </c>
      <c r="L59" s="36">
        <v>3588126</v>
      </c>
    </row>
    <row r="60" spans="1:12" x14ac:dyDescent="0.25">
      <c r="A60" s="34" t="s">
        <v>58</v>
      </c>
      <c r="B60" s="20" t="s">
        <v>19</v>
      </c>
      <c r="C60" s="35">
        <v>965128</v>
      </c>
      <c r="D60" s="35">
        <v>942816</v>
      </c>
      <c r="E60" s="36">
        <v>946971</v>
      </c>
      <c r="F60" s="48">
        <v>2019490</v>
      </c>
      <c r="G60" s="35">
        <v>1519490</v>
      </c>
      <c r="H60" s="52">
        <v>1519490</v>
      </c>
      <c r="I60" s="38">
        <v>922211</v>
      </c>
      <c r="J60" s="37">
        <v>2100519</v>
      </c>
      <c r="K60" s="35">
        <v>2205575</v>
      </c>
      <c r="L60" s="36">
        <v>2205575</v>
      </c>
    </row>
    <row r="61" spans="1:12" x14ac:dyDescent="0.25">
      <c r="A61" s="34" t="s">
        <v>59</v>
      </c>
      <c r="B61" s="20" t="s">
        <v>19</v>
      </c>
      <c r="C61" s="35">
        <v>1142953</v>
      </c>
      <c r="D61" s="35">
        <v>745846</v>
      </c>
      <c r="E61" s="36">
        <v>182506</v>
      </c>
      <c r="F61" s="48">
        <v>14438278</v>
      </c>
      <c r="G61" s="35">
        <v>13973279</v>
      </c>
      <c r="H61" s="52">
        <v>13973279</v>
      </c>
      <c r="I61" s="38">
        <v>80232</v>
      </c>
      <c r="J61" s="37">
        <v>13800420</v>
      </c>
      <c r="K61" s="35">
        <v>14490550</v>
      </c>
      <c r="L61" s="36">
        <v>14490550</v>
      </c>
    </row>
    <row r="62" spans="1:12" x14ac:dyDescent="0.25">
      <c r="A62" s="34" t="s">
        <v>60</v>
      </c>
      <c r="B62" s="20" t="s">
        <v>19</v>
      </c>
      <c r="C62" s="35">
        <v>-2134297</v>
      </c>
      <c r="D62" s="35">
        <v>2488693</v>
      </c>
      <c r="E62" s="36">
        <v>465522</v>
      </c>
      <c r="F62" s="48">
        <v>1655315</v>
      </c>
      <c r="G62" s="35">
        <v>1655315</v>
      </c>
      <c r="H62" s="52">
        <v>1655315</v>
      </c>
      <c r="I62" s="38">
        <v>854855</v>
      </c>
      <c r="J62" s="37">
        <v>1738054</v>
      </c>
      <c r="K62" s="35">
        <v>1824982</v>
      </c>
      <c r="L62" s="36">
        <v>1824982</v>
      </c>
    </row>
    <row r="63" spans="1:12" x14ac:dyDescent="0.25">
      <c r="A63" s="34" t="s">
        <v>61</v>
      </c>
      <c r="B63" s="20" t="s">
        <v>19</v>
      </c>
      <c r="C63" s="35">
        <v>837887</v>
      </c>
      <c r="D63" s="35">
        <v>672925</v>
      </c>
      <c r="E63" s="36">
        <v>939000</v>
      </c>
      <c r="F63" s="48">
        <v>2156506</v>
      </c>
      <c r="G63" s="35">
        <v>2156506</v>
      </c>
      <c r="H63" s="52">
        <v>2156506</v>
      </c>
      <c r="I63" s="38">
        <v>287742</v>
      </c>
      <c r="J63" s="37">
        <v>1115582</v>
      </c>
      <c r="K63" s="35">
        <v>1171377</v>
      </c>
      <c r="L63" s="36">
        <v>1171377</v>
      </c>
    </row>
    <row r="64" spans="1:12" x14ac:dyDescent="0.25">
      <c r="A64" s="34" t="s">
        <v>62</v>
      </c>
      <c r="B64" s="20" t="s">
        <v>63</v>
      </c>
      <c r="C64" s="35">
        <v>3733186</v>
      </c>
      <c r="D64" s="35">
        <v>2045065</v>
      </c>
      <c r="E64" s="36">
        <v>2039000</v>
      </c>
      <c r="F64" s="48">
        <v>3</v>
      </c>
      <c r="G64" s="35">
        <v>3</v>
      </c>
      <c r="H64" s="52">
        <v>3</v>
      </c>
      <c r="I64" s="38">
        <v>0</v>
      </c>
      <c r="J64" s="37">
        <v>0</v>
      </c>
      <c r="K64" s="35">
        <v>4</v>
      </c>
      <c r="L64" s="36">
        <v>4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44853</v>
      </c>
      <c r="G66" s="35">
        <v>44853</v>
      </c>
      <c r="H66" s="52">
        <v>44853</v>
      </c>
      <c r="I66" s="38">
        <v>0</v>
      </c>
      <c r="J66" s="37">
        <v>47095</v>
      </c>
      <c r="K66" s="35">
        <v>49450</v>
      </c>
      <c r="L66" s="36">
        <v>49450</v>
      </c>
    </row>
    <row r="67" spans="1:12" x14ac:dyDescent="0.25">
      <c r="A67" s="34" t="s">
        <v>66</v>
      </c>
      <c r="B67" s="20" t="s">
        <v>19</v>
      </c>
      <c r="C67" s="35">
        <v>1420743</v>
      </c>
      <c r="D67" s="35">
        <v>1990362</v>
      </c>
      <c r="E67" s="36">
        <v>987339</v>
      </c>
      <c r="F67" s="48">
        <v>511168</v>
      </c>
      <c r="G67" s="35">
        <v>511168</v>
      </c>
      <c r="H67" s="52">
        <v>511168</v>
      </c>
      <c r="I67" s="38">
        <v>235515</v>
      </c>
      <c r="J67" s="37">
        <v>536694</v>
      </c>
      <c r="K67" s="35">
        <v>563562</v>
      </c>
      <c r="L67" s="36">
        <v>563562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87657899</v>
      </c>
      <c r="D69" s="41">
        <f t="shared" ref="D69:L69" si="5">SUM(D53:D68)</f>
        <v>89770139</v>
      </c>
      <c r="E69" s="42">
        <f t="shared" si="5"/>
        <v>87200467</v>
      </c>
      <c r="F69" s="43">
        <f t="shared" si="5"/>
        <v>98050883</v>
      </c>
      <c r="G69" s="41">
        <f t="shared" si="5"/>
        <v>94200906</v>
      </c>
      <c r="H69" s="42">
        <f t="shared" si="5"/>
        <v>94200906</v>
      </c>
      <c r="I69" s="44">
        <f t="shared" si="5"/>
        <v>85786356</v>
      </c>
      <c r="J69" s="45">
        <f t="shared" si="5"/>
        <v>101218519</v>
      </c>
      <c r="K69" s="41">
        <f t="shared" si="5"/>
        <v>106522973</v>
      </c>
      <c r="L69" s="42">
        <f t="shared" si="5"/>
        <v>106522972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5</v>
      </c>
      <c r="G70" s="35">
        <v>5</v>
      </c>
      <c r="H70" s="52">
        <v>5</v>
      </c>
      <c r="I70" s="38">
        <v>0</v>
      </c>
      <c r="J70" s="37">
        <v>0</v>
      </c>
      <c r="K70" s="35">
        <v>5</v>
      </c>
      <c r="L70" s="36">
        <v>5</v>
      </c>
    </row>
    <row r="71" spans="1:12" x14ac:dyDescent="0.25">
      <c r="A71" s="59" t="s">
        <v>71</v>
      </c>
      <c r="B71" s="20" t="s">
        <v>72</v>
      </c>
      <c r="C71" s="41">
        <f>C69+C70</f>
        <v>87657899</v>
      </c>
      <c r="D71" s="41">
        <f t="shared" ref="D71:L71" si="6">D69+D70</f>
        <v>89770139</v>
      </c>
      <c r="E71" s="42">
        <f t="shared" si="6"/>
        <v>87200467</v>
      </c>
      <c r="F71" s="43">
        <f t="shared" si="6"/>
        <v>98050888</v>
      </c>
      <c r="G71" s="41">
        <f t="shared" si="6"/>
        <v>94200911</v>
      </c>
      <c r="H71" s="42">
        <f t="shared" si="6"/>
        <v>94200911</v>
      </c>
      <c r="I71" s="44">
        <f t="shared" si="6"/>
        <v>85786356</v>
      </c>
      <c r="J71" s="45">
        <f t="shared" si="6"/>
        <v>101218519</v>
      </c>
      <c r="K71" s="41">
        <f t="shared" si="6"/>
        <v>106522978</v>
      </c>
      <c r="L71" s="42">
        <f t="shared" si="6"/>
        <v>106522977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16257762</v>
      </c>
      <c r="D79" s="35">
        <v>21984227</v>
      </c>
      <c r="E79" s="36">
        <v>17854129</v>
      </c>
      <c r="F79" s="48">
        <v>15895599</v>
      </c>
      <c r="G79" s="35">
        <v>15895599</v>
      </c>
      <c r="H79" s="52">
        <v>15895599</v>
      </c>
      <c r="I79" s="38">
        <v>16210048</v>
      </c>
      <c r="J79" s="37">
        <v>15900000</v>
      </c>
      <c r="K79" s="35">
        <v>16028751</v>
      </c>
      <c r="L79" s="36">
        <v>16028751</v>
      </c>
    </row>
    <row r="80" spans="1:12" x14ac:dyDescent="0.25">
      <c r="A80" s="34" t="s">
        <v>75</v>
      </c>
      <c r="B80" s="20" t="s">
        <v>19</v>
      </c>
      <c r="C80" s="35">
        <v>79648</v>
      </c>
      <c r="D80" s="35">
        <v>176883</v>
      </c>
      <c r="E80" s="36">
        <v>139446</v>
      </c>
      <c r="F80" s="48">
        <v>104401</v>
      </c>
      <c r="G80" s="35">
        <v>104401</v>
      </c>
      <c r="H80" s="52">
        <v>104401</v>
      </c>
      <c r="I80" s="38">
        <v>125124</v>
      </c>
      <c r="J80" s="37">
        <v>100000</v>
      </c>
      <c r="K80" s="35">
        <v>100001</v>
      </c>
      <c r="L80" s="36">
        <v>100001</v>
      </c>
    </row>
    <row r="81" spans="1:12" x14ac:dyDescent="0.25">
      <c r="A81" s="34" t="s">
        <v>76</v>
      </c>
      <c r="B81" s="20" t="s">
        <v>19</v>
      </c>
      <c r="C81" s="35">
        <v>14401615</v>
      </c>
      <c r="D81" s="35">
        <v>0</v>
      </c>
      <c r="E81" s="36">
        <v>0</v>
      </c>
      <c r="F81" s="48">
        <v>-1</v>
      </c>
      <c r="G81" s="35">
        <v>-1</v>
      </c>
      <c r="H81" s="52">
        <v>-1</v>
      </c>
      <c r="I81" s="38">
        <v>0</v>
      </c>
      <c r="J81" s="37">
        <v>0</v>
      </c>
      <c r="K81" s="35">
        <v>-1</v>
      </c>
      <c r="L81" s="36">
        <v>-1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30739025</v>
      </c>
      <c r="D83" s="41">
        <f t="shared" ref="D83:L83" si="7">SUM(D79:D81)</f>
        <v>22161110</v>
      </c>
      <c r="E83" s="42">
        <f t="shared" si="7"/>
        <v>17993575</v>
      </c>
      <c r="F83" s="43">
        <f t="shared" si="7"/>
        <v>15999999</v>
      </c>
      <c r="G83" s="41">
        <f t="shared" si="7"/>
        <v>15999999</v>
      </c>
      <c r="H83" s="42">
        <f t="shared" si="7"/>
        <v>15999999</v>
      </c>
      <c r="I83" s="44">
        <f t="shared" si="7"/>
        <v>16335172</v>
      </c>
      <c r="J83" s="45">
        <f t="shared" si="7"/>
        <v>16000000</v>
      </c>
      <c r="K83" s="41">
        <f t="shared" si="7"/>
        <v>16128751</v>
      </c>
      <c r="L83" s="42">
        <f t="shared" si="7"/>
        <v>16128751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13184856</v>
      </c>
      <c r="D86" s="35">
        <v>15030431</v>
      </c>
      <c r="E86" s="36">
        <v>16158074</v>
      </c>
      <c r="F86" s="48">
        <v>15000000</v>
      </c>
      <c r="G86" s="35">
        <v>20000000</v>
      </c>
      <c r="H86" s="52">
        <v>20000000</v>
      </c>
      <c r="I86" s="38">
        <v>20969060</v>
      </c>
      <c r="J86" s="37">
        <v>16000000</v>
      </c>
      <c r="K86" s="35">
        <v>22350000</v>
      </c>
      <c r="L86" s="36">
        <v>22350000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13184856</v>
      </c>
      <c r="D88" s="41">
        <f t="shared" ref="D88:L88" si="8">SUM(D86:D87)</f>
        <v>15030431</v>
      </c>
      <c r="E88" s="42">
        <f t="shared" si="8"/>
        <v>16158074</v>
      </c>
      <c r="F88" s="43">
        <f t="shared" si="8"/>
        <v>15000000</v>
      </c>
      <c r="G88" s="41">
        <f t="shared" si="8"/>
        <v>20000000</v>
      </c>
      <c r="H88" s="42">
        <f t="shared" si="8"/>
        <v>20000000</v>
      </c>
      <c r="I88" s="44">
        <f t="shared" si="8"/>
        <v>20969060</v>
      </c>
      <c r="J88" s="45">
        <f t="shared" si="8"/>
        <v>16000000</v>
      </c>
      <c r="K88" s="41">
        <f t="shared" si="8"/>
        <v>22350000</v>
      </c>
      <c r="L88" s="42">
        <f t="shared" si="8"/>
        <v>22350000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3</v>
      </c>
      <c r="G91" s="35">
        <v>3</v>
      </c>
      <c r="H91" s="52">
        <v>3</v>
      </c>
      <c r="I91" s="38">
        <v>0</v>
      </c>
      <c r="J91" s="37">
        <v>0</v>
      </c>
      <c r="K91" s="35">
        <v>3</v>
      </c>
      <c r="L91" s="36">
        <v>3</v>
      </c>
    </row>
    <row r="92" spans="1:12" x14ac:dyDescent="0.25">
      <c r="A92" s="34" t="s">
        <v>83</v>
      </c>
      <c r="B92" s="20" t="s">
        <v>19</v>
      </c>
      <c r="C92" s="35">
        <v>3265496</v>
      </c>
      <c r="D92" s="35">
        <v>3696182</v>
      </c>
      <c r="E92" s="36">
        <v>1368528</v>
      </c>
      <c r="F92" s="48">
        <v>2183002</v>
      </c>
      <c r="G92" s="35">
        <v>2410002</v>
      </c>
      <c r="H92" s="52">
        <v>2410002</v>
      </c>
      <c r="I92" s="38">
        <v>1124648</v>
      </c>
      <c r="J92" s="37">
        <v>1300000</v>
      </c>
      <c r="K92" s="35">
        <v>2952209</v>
      </c>
      <c r="L92" s="36">
        <v>2952208</v>
      </c>
    </row>
    <row r="93" spans="1:12" x14ac:dyDescent="0.25">
      <c r="A93" s="59" t="s">
        <v>84</v>
      </c>
      <c r="B93" s="20" t="s">
        <v>72</v>
      </c>
      <c r="C93" s="41">
        <f>SUM(C91:C92)</f>
        <v>3265496</v>
      </c>
      <c r="D93" s="41">
        <f t="shared" ref="D93:L93" si="9">SUM(D91:D92)</f>
        <v>3696182</v>
      </c>
      <c r="E93" s="42">
        <f t="shared" si="9"/>
        <v>1368528</v>
      </c>
      <c r="F93" s="43">
        <f t="shared" si="9"/>
        <v>2183005</v>
      </c>
      <c r="G93" s="41">
        <f t="shared" si="9"/>
        <v>2410005</v>
      </c>
      <c r="H93" s="42">
        <f t="shared" si="9"/>
        <v>2410005</v>
      </c>
      <c r="I93" s="44">
        <f t="shared" si="9"/>
        <v>1124648</v>
      </c>
      <c r="J93" s="45">
        <f t="shared" si="9"/>
        <v>1300000</v>
      </c>
      <c r="K93" s="41">
        <f t="shared" si="9"/>
        <v>2952212</v>
      </c>
      <c r="L93" s="42">
        <f t="shared" si="9"/>
        <v>2952211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10682197</v>
      </c>
      <c r="D96" s="35">
        <v>10501651</v>
      </c>
      <c r="E96" s="36">
        <v>10012050</v>
      </c>
      <c r="F96" s="48">
        <v>9274852</v>
      </c>
      <c r="G96" s="35">
        <v>19153691</v>
      </c>
      <c r="H96" s="52">
        <v>19153691</v>
      </c>
      <c r="I96" s="38">
        <v>17196154</v>
      </c>
      <c r="J96" s="37">
        <v>11250939</v>
      </c>
      <c r="K96" s="35">
        <v>21881666</v>
      </c>
      <c r="L96" s="36">
        <v>21881665</v>
      </c>
    </row>
    <row r="97" spans="1:12" x14ac:dyDescent="0.25">
      <c r="A97" s="55" t="s">
        <v>87</v>
      </c>
      <c r="B97" s="20" t="s">
        <v>19</v>
      </c>
      <c r="C97" s="35">
        <v>3161576</v>
      </c>
      <c r="D97" s="35">
        <v>5002560</v>
      </c>
      <c r="E97" s="36">
        <v>10116103</v>
      </c>
      <c r="F97" s="48">
        <v>4975013</v>
      </c>
      <c r="G97" s="35">
        <v>4775013</v>
      </c>
      <c r="H97" s="52">
        <v>4775013</v>
      </c>
      <c r="I97" s="38">
        <v>7017395</v>
      </c>
      <c r="J97" s="37">
        <v>2950000</v>
      </c>
      <c r="K97" s="35">
        <v>5019456</v>
      </c>
      <c r="L97" s="36">
        <v>5019455</v>
      </c>
    </row>
    <row r="98" spans="1:12" x14ac:dyDescent="0.25">
      <c r="A98" s="55" t="s">
        <v>88</v>
      </c>
      <c r="B98" s="20" t="s">
        <v>19</v>
      </c>
      <c r="C98" s="35">
        <v>2678059</v>
      </c>
      <c r="D98" s="35">
        <v>8693414</v>
      </c>
      <c r="E98" s="36">
        <v>4618252</v>
      </c>
      <c r="F98" s="48">
        <v>7093691</v>
      </c>
      <c r="G98" s="35">
        <v>7691952</v>
      </c>
      <c r="H98" s="52">
        <v>7691952</v>
      </c>
      <c r="I98" s="38">
        <v>4341133</v>
      </c>
      <c r="J98" s="37">
        <v>6375002</v>
      </c>
      <c r="K98" s="35">
        <v>10908996</v>
      </c>
      <c r="L98" s="36">
        <v>10908993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16521832</v>
      </c>
      <c r="D127" s="41">
        <f t="shared" ref="D127:L127" si="10">SUM(D96:D98)</f>
        <v>24197625</v>
      </c>
      <c r="E127" s="42">
        <f t="shared" si="10"/>
        <v>24746405</v>
      </c>
      <c r="F127" s="43">
        <f t="shared" si="10"/>
        <v>21343556</v>
      </c>
      <c r="G127" s="41">
        <f t="shared" si="10"/>
        <v>31620656</v>
      </c>
      <c r="H127" s="42">
        <f t="shared" si="10"/>
        <v>31620656</v>
      </c>
      <c r="I127" s="44">
        <f t="shared" si="10"/>
        <v>28554682</v>
      </c>
      <c r="J127" s="45">
        <f t="shared" si="10"/>
        <v>20575941</v>
      </c>
      <c r="K127" s="41">
        <f t="shared" si="10"/>
        <v>37810118</v>
      </c>
      <c r="L127" s="42">
        <f t="shared" si="10"/>
        <v>37810113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1551960</v>
      </c>
      <c r="D131" s="35">
        <v>2186463</v>
      </c>
      <c r="E131" s="36">
        <v>948804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2432983</v>
      </c>
      <c r="D133" s="35">
        <v>4622408</v>
      </c>
      <c r="E133" s="36">
        <v>5097236</v>
      </c>
      <c r="F133" s="48">
        <v>4600001</v>
      </c>
      <c r="G133" s="35">
        <v>4600001</v>
      </c>
      <c r="H133" s="52">
        <v>4600001</v>
      </c>
      <c r="I133" s="38">
        <v>4709629</v>
      </c>
      <c r="J133" s="37">
        <v>4600000</v>
      </c>
      <c r="K133" s="35">
        <v>5052196</v>
      </c>
      <c r="L133" s="36">
        <v>5052196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19865762</v>
      </c>
      <c r="D136" s="35">
        <v>22645711</v>
      </c>
      <c r="E136" s="36">
        <v>29219162</v>
      </c>
      <c r="F136" s="48">
        <v>38978230</v>
      </c>
      <c r="G136" s="35">
        <v>40090335</v>
      </c>
      <c r="H136" s="52">
        <v>40090335</v>
      </c>
      <c r="I136" s="38">
        <v>36544569</v>
      </c>
      <c r="J136" s="37">
        <v>34627185</v>
      </c>
      <c r="K136" s="35">
        <v>49584559</v>
      </c>
      <c r="L136" s="36">
        <v>49584545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23850705</v>
      </c>
      <c r="D157" s="66">
        <f t="shared" ref="D157:L157" si="11">+D130+D131+D133+D136</f>
        <v>29454582</v>
      </c>
      <c r="E157" s="67">
        <f t="shared" si="11"/>
        <v>35265202</v>
      </c>
      <c r="F157" s="68">
        <f t="shared" si="11"/>
        <v>43578231</v>
      </c>
      <c r="G157" s="66">
        <f t="shared" si="11"/>
        <v>44690336</v>
      </c>
      <c r="H157" s="67">
        <f t="shared" si="11"/>
        <v>44690336</v>
      </c>
      <c r="I157" s="69">
        <f t="shared" si="11"/>
        <v>41254198</v>
      </c>
      <c r="J157" s="70">
        <f t="shared" si="11"/>
        <v>39227185</v>
      </c>
      <c r="K157" s="66">
        <f t="shared" si="11"/>
        <v>54636755</v>
      </c>
      <c r="L157" s="67">
        <f t="shared" si="11"/>
        <v>54636741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101450</v>
      </c>
      <c r="F160" s="48">
        <v>6</v>
      </c>
      <c r="G160" s="35">
        <v>6</v>
      </c>
      <c r="H160" s="52">
        <v>6</v>
      </c>
      <c r="I160" s="38">
        <v>0</v>
      </c>
      <c r="J160" s="37">
        <v>0</v>
      </c>
      <c r="K160" s="35">
        <v>6</v>
      </c>
      <c r="L160" s="36">
        <v>6</v>
      </c>
    </row>
    <row r="161" spans="1:12" x14ac:dyDescent="0.25">
      <c r="A161" s="34" t="s">
        <v>98</v>
      </c>
      <c r="B161" s="20" t="s">
        <v>19</v>
      </c>
      <c r="C161" s="35">
        <v>219021</v>
      </c>
      <c r="D161" s="35">
        <v>462939</v>
      </c>
      <c r="E161" s="36">
        <v>0</v>
      </c>
      <c r="F161" s="48">
        <v>1780007</v>
      </c>
      <c r="G161" s="35">
        <v>1954009</v>
      </c>
      <c r="H161" s="52">
        <v>1954009</v>
      </c>
      <c r="I161" s="38">
        <v>1976789</v>
      </c>
      <c r="J161" s="37">
        <v>1800000</v>
      </c>
      <c r="K161" s="35">
        <v>1954987</v>
      </c>
      <c r="L161" s="36">
        <v>1954987</v>
      </c>
    </row>
    <row r="162" spans="1:12" x14ac:dyDescent="0.25">
      <c r="A162" s="34" t="s">
        <v>99</v>
      </c>
      <c r="B162" s="20" t="s">
        <v>19</v>
      </c>
      <c r="C162" s="35">
        <v>1222164</v>
      </c>
      <c r="D162" s="35">
        <v>1835272</v>
      </c>
      <c r="E162" s="36">
        <v>3910625</v>
      </c>
      <c r="F162" s="48">
        <v>6153639</v>
      </c>
      <c r="G162" s="35">
        <v>6449039</v>
      </c>
      <c r="H162" s="52">
        <v>6449039</v>
      </c>
      <c r="I162" s="38">
        <v>2693070</v>
      </c>
      <c r="J162" s="37">
        <v>5740002</v>
      </c>
      <c r="K162" s="35">
        <v>9894217</v>
      </c>
      <c r="L162" s="36">
        <v>9894216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49650</v>
      </c>
      <c r="E163" s="36">
        <v>72000</v>
      </c>
      <c r="F163" s="48">
        <v>8125005</v>
      </c>
      <c r="G163" s="35">
        <v>8170006</v>
      </c>
      <c r="H163" s="52">
        <v>8170006</v>
      </c>
      <c r="I163" s="38">
        <v>5745356</v>
      </c>
      <c r="J163" s="37">
        <v>4530000</v>
      </c>
      <c r="K163" s="35">
        <v>8923719</v>
      </c>
      <c r="L163" s="36">
        <v>8923718</v>
      </c>
    </row>
    <row r="164" spans="1:12" x14ac:dyDescent="0.25">
      <c r="A164" s="64" t="s">
        <v>101</v>
      </c>
      <c r="B164" s="65" t="s">
        <v>102</v>
      </c>
      <c r="C164" s="80">
        <f>SUM(C160:C163)</f>
        <v>1441185</v>
      </c>
      <c r="D164" s="81">
        <f t="shared" ref="D164:L164" si="12">SUM(D160:D163)</f>
        <v>2347861</v>
      </c>
      <c r="E164" s="82">
        <f t="shared" si="12"/>
        <v>4084075</v>
      </c>
      <c r="F164" s="80">
        <f t="shared" si="12"/>
        <v>16058657</v>
      </c>
      <c r="G164" s="81">
        <f t="shared" si="12"/>
        <v>16573060</v>
      </c>
      <c r="H164" s="82">
        <f t="shared" si="12"/>
        <v>16573060</v>
      </c>
      <c r="I164" s="83">
        <f t="shared" si="12"/>
        <v>10415215</v>
      </c>
      <c r="J164" s="84">
        <f t="shared" si="12"/>
        <v>12070002</v>
      </c>
      <c r="K164" s="81">
        <f t="shared" si="12"/>
        <v>20772929</v>
      </c>
      <c r="L164" s="82">
        <f t="shared" si="12"/>
        <v>20772927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3710053</v>
      </c>
      <c r="D168" s="35">
        <v>2233959</v>
      </c>
      <c r="E168" s="36">
        <v>760834</v>
      </c>
      <c r="F168" s="48">
        <v>3714487</v>
      </c>
      <c r="G168" s="35">
        <v>3536289</v>
      </c>
      <c r="H168" s="52">
        <v>3536289</v>
      </c>
      <c r="I168" s="38">
        <v>2776285</v>
      </c>
      <c r="J168" s="37">
        <v>4232002</v>
      </c>
      <c r="K168" s="35">
        <v>9492195</v>
      </c>
      <c r="L168" s="36">
        <v>9492194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3710053</v>
      </c>
      <c r="D169" s="81">
        <f t="shared" si="13"/>
        <v>2233959</v>
      </c>
      <c r="E169" s="82">
        <f t="shared" si="13"/>
        <v>760834</v>
      </c>
      <c r="F169" s="80">
        <f t="shared" si="13"/>
        <v>3714487</v>
      </c>
      <c r="G169" s="81">
        <f t="shared" si="13"/>
        <v>3536289</v>
      </c>
      <c r="H169" s="82">
        <f t="shared" si="13"/>
        <v>3536289</v>
      </c>
      <c r="I169" s="83">
        <f t="shared" si="13"/>
        <v>2776285</v>
      </c>
      <c r="J169" s="84">
        <f t="shared" si="13"/>
        <v>4232002</v>
      </c>
      <c r="K169" s="81">
        <f t="shared" si="13"/>
        <v>9492195</v>
      </c>
      <c r="L169" s="82">
        <f t="shared" si="13"/>
        <v>9492194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6574009</v>
      </c>
      <c r="D8" s="35">
        <v>7446566</v>
      </c>
      <c r="E8" s="36">
        <v>7128346</v>
      </c>
      <c r="F8" s="37">
        <v>7529359</v>
      </c>
      <c r="G8" s="35">
        <v>7529359</v>
      </c>
      <c r="H8" s="36">
        <v>7529359</v>
      </c>
      <c r="I8" s="38">
        <v>9572950</v>
      </c>
      <c r="J8" s="37">
        <v>7898297</v>
      </c>
      <c r="K8" s="35">
        <v>8261619</v>
      </c>
      <c r="L8" s="36">
        <v>8641653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6574009</v>
      </c>
      <c r="D10" s="41">
        <f t="shared" ref="D10:L10" si="0">D8+D9</f>
        <v>7446566</v>
      </c>
      <c r="E10" s="42">
        <f t="shared" si="0"/>
        <v>7128346</v>
      </c>
      <c r="F10" s="43">
        <f t="shared" si="0"/>
        <v>7529359</v>
      </c>
      <c r="G10" s="41">
        <f t="shared" si="0"/>
        <v>7529359</v>
      </c>
      <c r="H10" s="42">
        <f t="shared" si="0"/>
        <v>7529359</v>
      </c>
      <c r="I10" s="44">
        <f t="shared" si="0"/>
        <v>9572950</v>
      </c>
      <c r="J10" s="45">
        <f t="shared" si="0"/>
        <v>7898297</v>
      </c>
      <c r="K10" s="41">
        <f t="shared" si="0"/>
        <v>8261619</v>
      </c>
      <c r="L10" s="42">
        <f t="shared" si="0"/>
        <v>8641653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520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520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1092774</v>
      </c>
      <c r="D32" s="35">
        <v>1106381</v>
      </c>
      <c r="E32" s="36">
        <v>1138665</v>
      </c>
      <c r="F32" s="48">
        <v>1071066</v>
      </c>
      <c r="G32" s="35">
        <v>1061066</v>
      </c>
      <c r="H32" s="52">
        <v>1061066</v>
      </c>
      <c r="I32" s="38">
        <v>1189149</v>
      </c>
      <c r="J32" s="37">
        <v>983612</v>
      </c>
      <c r="K32" s="35">
        <v>1028858</v>
      </c>
      <c r="L32" s="36">
        <v>1076186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1092774</v>
      </c>
      <c r="D36" s="41">
        <f t="shared" ref="D36:L36" si="4">D32+D33+D34+D35</f>
        <v>1106381</v>
      </c>
      <c r="E36" s="42">
        <f t="shared" si="4"/>
        <v>1138665</v>
      </c>
      <c r="F36" s="43">
        <f t="shared" si="4"/>
        <v>1071066</v>
      </c>
      <c r="G36" s="41">
        <f t="shared" si="4"/>
        <v>1061066</v>
      </c>
      <c r="H36" s="42">
        <f t="shared" si="4"/>
        <v>1061066</v>
      </c>
      <c r="I36" s="44">
        <f t="shared" si="4"/>
        <v>1189149</v>
      </c>
      <c r="J36" s="45">
        <f t="shared" si="4"/>
        <v>983612</v>
      </c>
      <c r="K36" s="41">
        <f t="shared" si="4"/>
        <v>1028858</v>
      </c>
      <c r="L36" s="42">
        <f t="shared" si="4"/>
        <v>1076186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59294187</v>
      </c>
      <c r="D53" s="35">
        <v>63186042</v>
      </c>
      <c r="E53" s="36">
        <v>64443631</v>
      </c>
      <c r="F53" s="48">
        <v>71053797</v>
      </c>
      <c r="G53" s="35">
        <v>68131898</v>
      </c>
      <c r="H53" s="52">
        <v>68131898</v>
      </c>
      <c r="I53" s="38">
        <v>67873190</v>
      </c>
      <c r="J53" s="37">
        <v>72935300</v>
      </c>
      <c r="K53" s="35">
        <v>74367594</v>
      </c>
      <c r="L53" s="36">
        <v>77752208</v>
      </c>
    </row>
    <row r="54" spans="1:12" x14ac:dyDescent="0.25">
      <c r="A54" s="34" t="s">
        <v>52</v>
      </c>
      <c r="B54" s="20" t="s">
        <v>19</v>
      </c>
      <c r="C54" s="35">
        <v>8046759</v>
      </c>
      <c r="D54" s="35">
        <v>8584173</v>
      </c>
      <c r="E54" s="36">
        <v>9427015</v>
      </c>
      <c r="F54" s="48">
        <v>9882491</v>
      </c>
      <c r="G54" s="35">
        <v>10993895</v>
      </c>
      <c r="H54" s="52">
        <v>10993895</v>
      </c>
      <c r="I54" s="38">
        <v>10486902</v>
      </c>
      <c r="J54" s="37">
        <v>10364385</v>
      </c>
      <c r="K54" s="35">
        <v>10841144</v>
      </c>
      <c r="L54" s="36">
        <v>11339839</v>
      </c>
    </row>
    <row r="55" spans="1:12" x14ac:dyDescent="0.25">
      <c r="A55" s="34" t="s">
        <v>53</v>
      </c>
      <c r="B55" s="20" t="s">
        <v>19</v>
      </c>
      <c r="C55" s="35">
        <v>3100880</v>
      </c>
      <c r="D55" s="35">
        <v>3240339</v>
      </c>
      <c r="E55" s="36">
        <v>3919864</v>
      </c>
      <c r="F55" s="48">
        <v>4428088</v>
      </c>
      <c r="G55" s="35">
        <v>4610377</v>
      </c>
      <c r="H55" s="52">
        <v>4610377</v>
      </c>
      <c r="I55" s="38">
        <v>4667778</v>
      </c>
      <c r="J55" s="37">
        <v>4645065</v>
      </c>
      <c r="K55" s="35">
        <v>4858738</v>
      </c>
      <c r="L55" s="36">
        <v>5082241</v>
      </c>
    </row>
    <row r="56" spans="1:12" x14ac:dyDescent="0.25">
      <c r="A56" s="34" t="s">
        <v>54</v>
      </c>
      <c r="B56" s="20" t="s">
        <v>19</v>
      </c>
      <c r="C56" s="35">
        <v>1315608</v>
      </c>
      <c r="D56" s="35">
        <v>2516843</v>
      </c>
      <c r="E56" s="36">
        <v>1508174</v>
      </c>
      <c r="F56" s="48">
        <v>2080942</v>
      </c>
      <c r="G56" s="35">
        <v>1865770</v>
      </c>
      <c r="H56" s="52">
        <v>1865770</v>
      </c>
      <c r="I56" s="38">
        <v>872817</v>
      </c>
      <c r="J56" s="37">
        <v>2182908</v>
      </c>
      <c r="K56" s="35">
        <v>2283323</v>
      </c>
      <c r="L56" s="36">
        <v>2388354</v>
      </c>
    </row>
    <row r="57" spans="1:12" x14ac:dyDescent="0.25">
      <c r="A57" s="34" t="s">
        <v>55</v>
      </c>
      <c r="B57" s="20" t="s">
        <v>19</v>
      </c>
      <c r="C57" s="35">
        <v>3305457</v>
      </c>
      <c r="D57" s="35">
        <v>3748316</v>
      </c>
      <c r="E57" s="36">
        <v>4438854</v>
      </c>
      <c r="F57" s="48">
        <v>5971778</v>
      </c>
      <c r="G57" s="35">
        <v>5644648</v>
      </c>
      <c r="H57" s="52">
        <v>5644648</v>
      </c>
      <c r="I57" s="38">
        <v>4548076</v>
      </c>
      <c r="J57" s="37">
        <v>6309592</v>
      </c>
      <c r="K57" s="35">
        <v>6599834</v>
      </c>
      <c r="L57" s="36">
        <v>6903426</v>
      </c>
    </row>
    <row r="58" spans="1:12" x14ac:dyDescent="0.25">
      <c r="A58" s="34" t="s">
        <v>56</v>
      </c>
      <c r="B58" s="20" t="s">
        <v>19</v>
      </c>
      <c r="C58" s="35">
        <v>7176254</v>
      </c>
      <c r="D58" s="35">
        <v>7319996</v>
      </c>
      <c r="E58" s="36">
        <v>8453790</v>
      </c>
      <c r="F58" s="48">
        <v>6780488</v>
      </c>
      <c r="G58" s="35">
        <v>8748369</v>
      </c>
      <c r="H58" s="52">
        <v>8748369</v>
      </c>
      <c r="I58" s="38">
        <v>9003460</v>
      </c>
      <c r="J58" s="37">
        <v>7227005</v>
      </c>
      <c r="K58" s="35">
        <v>7559448</v>
      </c>
      <c r="L58" s="36">
        <v>7904838</v>
      </c>
    </row>
    <row r="59" spans="1:12" x14ac:dyDescent="0.25">
      <c r="A59" s="34" t="s">
        <v>57</v>
      </c>
      <c r="B59" s="20" t="s">
        <v>19</v>
      </c>
      <c r="C59" s="35">
        <v>822936</v>
      </c>
      <c r="D59" s="35">
        <v>784504</v>
      </c>
      <c r="E59" s="36">
        <v>1094625</v>
      </c>
      <c r="F59" s="48">
        <v>2407846</v>
      </c>
      <c r="G59" s="35">
        <v>2085639</v>
      </c>
      <c r="H59" s="52">
        <v>2085639</v>
      </c>
      <c r="I59" s="38">
        <v>1811564</v>
      </c>
      <c r="J59" s="37">
        <v>2525829</v>
      </c>
      <c r="K59" s="35">
        <v>2642019</v>
      </c>
      <c r="L59" s="36">
        <v>2763550</v>
      </c>
    </row>
    <row r="60" spans="1:12" x14ac:dyDescent="0.25">
      <c r="A60" s="34" t="s">
        <v>58</v>
      </c>
      <c r="B60" s="20" t="s">
        <v>19</v>
      </c>
      <c r="C60" s="35">
        <v>207811</v>
      </c>
      <c r="D60" s="35">
        <v>214786</v>
      </c>
      <c r="E60" s="36">
        <v>222583</v>
      </c>
      <c r="F60" s="48">
        <v>387521</v>
      </c>
      <c r="G60" s="35">
        <v>488393</v>
      </c>
      <c r="H60" s="52">
        <v>488393</v>
      </c>
      <c r="I60" s="38">
        <v>497290</v>
      </c>
      <c r="J60" s="37">
        <v>406509</v>
      </c>
      <c r="K60" s="35">
        <v>425210</v>
      </c>
      <c r="L60" s="36">
        <v>444767</v>
      </c>
    </row>
    <row r="61" spans="1:12" x14ac:dyDescent="0.25">
      <c r="A61" s="34" t="s">
        <v>59</v>
      </c>
      <c r="B61" s="20" t="s">
        <v>19</v>
      </c>
      <c r="C61" s="35">
        <v>1325004</v>
      </c>
      <c r="D61" s="35">
        <v>3237617</v>
      </c>
      <c r="E61" s="36">
        <v>2525859</v>
      </c>
      <c r="F61" s="48">
        <v>2030230</v>
      </c>
      <c r="G61" s="35">
        <v>1672245</v>
      </c>
      <c r="H61" s="52">
        <v>1672245</v>
      </c>
      <c r="I61" s="38">
        <v>1236836</v>
      </c>
      <c r="J61" s="37">
        <v>2115988</v>
      </c>
      <c r="K61" s="35">
        <v>2210565</v>
      </c>
      <c r="L61" s="36">
        <v>2315134</v>
      </c>
    </row>
    <row r="62" spans="1:12" x14ac:dyDescent="0.25">
      <c r="A62" s="34" t="s">
        <v>60</v>
      </c>
      <c r="B62" s="20" t="s">
        <v>19</v>
      </c>
      <c r="C62" s="35">
        <v>42679</v>
      </c>
      <c r="D62" s="35">
        <v>86860</v>
      </c>
      <c r="E62" s="36">
        <v>38592</v>
      </c>
      <c r="F62" s="48">
        <v>50000</v>
      </c>
      <c r="G62" s="35">
        <v>50000</v>
      </c>
      <c r="H62" s="52">
        <v>50000</v>
      </c>
      <c r="I62" s="38">
        <v>13413</v>
      </c>
      <c r="J62" s="37">
        <v>52450</v>
      </c>
      <c r="K62" s="35">
        <v>54863</v>
      </c>
      <c r="L62" s="36">
        <v>57386</v>
      </c>
    </row>
    <row r="63" spans="1:12" x14ac:dyDescent="0.25">
      <c r="A63" s="34" t="s">
        <v>61</v>
      </c>
      <c r="B63" s="20" t="s">
        <v>19</v>
      </c>
      <c r="C63" s="35">
        <v>352810</v>
      </c>
      <c r="D63" s="35">
        <v>-1582400</v>
      </c>
      <c r="E63" s="36">
        <v>-1045888</v>
      </c>
      <c r="F63" s="48">
        <v>813066</v>
      </c>
      <c r="G63" s="35">
        <v>564134</v>
      </c>
      <c r="H63" s="52">
        <v>564134</v>
      </c>
      <c r="I63" s="38">
        <v>337550</v>
      </c>
      <c r="J63" s="37">
        <v>852906</v>
      </c>
      <c r="K63" s="35">
        <v>892139</v>
      </c>
      <c r="L63" s="36">
        <v>933178</v>
      </c>
    </row>
    <row r="64" spans="1:12" x14ac:dyDescent="0.25">
      <c r="A64" s="34" t="s">
        <v>62</v>
      </c>
      <c r="B64" s="20" t="s">
        <v>63</v>
      </c>
      <c r="C64" s="35">
        <v>1658344</v>
      </c>
      <c r="D64" s="35">
        <v>1419157</v>
      </c>
      <c r="E64" s="36">
        <v>903613</v>
      </c>
      <c r="F64" s="48">
        <v>202160</v>
      </c>
      <c r="G64" s="35">
        <v>1063743</v>
      </c>
      <c r="H64" s="52">
        <v>1063743</v>
      </c>
      <c r="I64" s="38">
        <v>1007469</v>
      </c>
      <c r="J64" s="37">
        <v>212066</v>
      </c>
      <c r="K64" s="35">
        <v>221821</v>
      </c>
      <c r="L64" s="36">
        <v>232025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246127</v>
      </c>
      <c r="D66" s="35">
        <v>130227</v>
      </c>
      <c r="E66" s="36">
        <v>202161</v>
      </c>
      <c r="F66" s="48">
        <v>416407</v>
      </c>
      <c r="G66" s="35">
        <v>171278</v>
      </c>
      <c r="H66" s="52">
        <v>171278</v>
      </c>
      <c r="I66" s="38">
        <v>113290</v>
      </c>
      <c r="J66" s="37">
        <v>436813</v>
      </c>
      <c r="K66" s="35">
        <v>456906</v>
      </c>
      <c r="L66" s="36">
        <v>477924</v>
      </c>
    </row>
    <row r="67" spans="1:12" x14ac:dyDescent="0.25">
      <c r="A67" s="34" t="s">
        <v>66</v>
      </c>
      <c r="B67" s="20" t="s">
        <v>19</v>
      </c>
      <c r="C67" s="35">
        <v>537672</v>
      </c>
      <c r="D67" s="35">
        <v>676783</v>
      </c>
      <c r="E67" s="36">
        <v>296412</v>
      </c>
      <c r="F67" s="48">
        <v>0</v>
      </c>
      <c r="G67" s="35">
        <v>62954</v>
      </c>
      <c r="H67" s="52">
        <v>62954</v>
      </c>
      <c r="I67" s="38">
        <v>124960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87432528</v>
      </c>
      <c r="D69" s="41">
        <f t="shared" ref="D69:L69" si="5">SUM(D53:D68)</f>
        <v>93563243</v>
      </c>
      <c r="E69" s="42">
        <f t="shared" si="5"/>
        <v>96429285</v>
      </c>
      <c r="F69" s="43">
        <f t="shared" si="5"/>
        <v>106504814</v>
      </c>
      <c r="G69" s="41">
        <f t="shared" si="5"/>
        <v>106153343</v>
      </c>
      <c r="H69" s="42">
        <f t="shared" si="5"/>
        <v>106153343</v>
      </c>
      <c r="I69" s="44">
        <f t="shared" si="5"/>
        <v>102594595</v>
      </c>
      <c r="J69" s="45">
        <f t="shared" si="5"/>
        <v>110266816</v>
      </c>
      <c r="K69" s="41">
        <f t="shared" si="5"/>
        <v>113413604</v>
      </c>
      <c r="L69" s="42">
        <f t="shared" si="5"/>
        <v>118594870</v>
      </c>
    </row>
    <row r="70" spans="1:12" x14ac:dyDescent="0.25">
      <c r="A70" s="58" t="s">
        <v>70</v>
      </c>
      <c r="B70" s="20" t="s">
        <v>19</v>
      </c>
      <c r="C70" s="35">
        <v>224927</v>
      </c>
      <c r="D70" s="35">
        <v>102318</v>
      </c>
      <c r="E70" s="36">
        <v>239206</v>
      </c>
      <c r="F70" s="48">
        <v>95940</v>
      </c>
      <c r="G70" s="35">
        <v>-3462</v>
      </c>
      <c r="H70" s="52">
        <v>-3462</v>
      </c>
      <c r="I70" s="38">
        <v>147230</v>
      </c>
      <c r="J70" s="37">
        <v>100641</v>
      </c>
      <c r="K70" s="35">
        <v>105270</v>
      </c>
      <c r="L70" s="36">
        <v>110113</v>
      </c>
    </row>
    <row r="71" spans="1:12" x14ac:dyDescent="0.25">
      <c r="A71" s="59" t="s">
        <v>71</v>
      </c>
      <c r="B71" s="20" t="s">
        <v>72</v>
      </c>
      <c r="C71" s="41">
        <f>C69+C70</f>
        <v>87657455</v>
      </c>
      <c r="D71" s="41">
        <f t="shared" ref="D71:L71" si="6">D69+D70</f>
        <v>93665561</v>
      </c>
      <c r="E71" s="42">
        <f t="shared" si="6"/>
        <v>96668491</v>
      </c>
      <c r="F71" s="43">
        <f t="shared" si="6"/>
        <v>106600754</v>
      </c>
      <c r="G71" s="41">
        <f t="shared" si="6"/>
        <v>106149881</v>
      </c>
      <c r="H71" s="42">
        <f t="shared" si="6"/>
        <v>106149881</v>
      </c>
      <c r="I71" s="44">
        <f t="shared" si="6"/>
        <v>102741825</v>
      </c>
      <c r="J71" s="45">
        <f t="shared" si="6"/>
        <v>110367457</v>
      </c>
      <c r="K71" s="41">
        <f t="shared" si="6"/>
        <v>113518874</v>
      </c>
      <c r="L71" s="42">
        <f t="shared" si="6"/>
        <v>118704983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25517812</v>
      </c>
      <c r="D79" s="35">
        <v>43279519</v>
      </c>
      <c r="E79" s="36">
        <v>47906970</v>
      </c>
      <c r="F79" s="48">
        <v>38483926</v>
      </c>
      <c r="G79" s="35">
        <v>38483926</v>
      </c>
      <c r="H79" s="52">
        <v>38483926</v>
      </c>
      <c r="I79" s="38">
        <v>0</v>
      </c>
      <c r="J79" s="37">
        <v>40590138</v>
      </c>
      <c r="K79" s="35">
        <v>42564284</v>
      </c>
      <c r="L79" s="36">
        <v>45025002</v>
      </c>
    </row>
    <row r="80" spans="1:12" x14ac:dyDescent="0.25">
      <c r="A80" s="34" t="s">
        <v>75</v>
      </c>
      <c r="B80" s="20" t="s">
        <v>19</v>
      </c>
      <c r="C80" s="35">
        <v>-17340495</v>
      </c>
      <c r="D80" s="35">
        <v>2493380</v>
      </c>
      <c r="E80" s="36">
        <v>357091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13228</v>
      </c>
      <c r="D81" s="35">
        <v>13046266</v>
      </c>
      <c r="E81" s="36">
        <v>65765420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8190545</v>
      </c>
      <c r="D83" s="41">
        <f t="shared" ref="D83:L83" si="7">SUM(D79:D81)</f>
        <v>58819165</v>
      </c>
      <c r="E83" s="42">
        <f t="shared" si="7"/>
        <v>114029481</v>
      </c>
      <c r="F83" s="43">
        <f t="shared" si="7"/>
        <v>38483926</v>
      </c>
      <c r="G83" s="41">
        <f t="shared" si="7"/>
        <v>38483926</v>
      </c>
      <c r="H83" s="42">
        <f t="shared" si="7"/>
        <v>38483926</v>
      </c>
      <c r="I83" s="44">
        <f t="shared" si="7"/>
        <v>0</v>
      </c>
      <c r="J83" s="45">
        <f t="shared" si="7"/>
        <v>40590138</v>
      </c>
      <c r="K83" s="41">
        <f t="shared" si="7"/>
        <v>42564284</v>
      </c>
      <c r="L83" s="42">
        <f t="shared" si="7"/>
        <v>45025002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391800</v>
      </c>
      <c r="D91" s="35">
        <v>2228299</v>
      </c>
      <c r="E91" s="36">
        <v>5655217</v>
      </c>
      <c r="F91" s="48">
        <v>4225781</v>
      </c>
      <c r="G91" s="35">
        <v>3225781</v>
      </c>
      <c r="H91" s="52">
        <v>3225781</v>
      </c>
      <c r="I91" s="38">
        <v>2398672</v>
      </c>
      <c r="J91" s="37">
        <v>4225781</v>
      </c>
      <c r="K91" s="35">
        <v>4420167</v>
      </c>
      <c r="L91" s="36">
        <v>4623495</v>
      </c>
    </row>
    <row r="92" spans="1:12" x14ac:dyDescent="0.25">
      <c r="A92" s="34" t="s">
        <v>83</v>
      </c>
      <c r="B92" s="20" t="s">
        <v>19</v>
      </c>
      <c r="C92" s="35">
        <v>1521740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1913540</v>
      </c>
      <c r="D93" s="41">
        <f t="shared" ref="D93:L93" si="9">SUM(D91:D92)</f>
        <v>2228299</v>
      </c>
      <c r="E93" s="42">
        <f t="shared" si="9"/>
        <v>5655217</v>
      </c>
      <c r="F93" s="43">
        <f t="shared" si="9"/>
        <v>4225781</v>
      </c>
      <c r="G93" s="41">
        <f t="shared" si="9"/>
        <v>3225781</v>
      </c>
      <c r="H93" s="42">
        <f t="shared" si="9"/>
        <v>3225781</v>
      </c>
      <c r="I93" s="44">
        <f t="shared" si="9"/>
        <v>2398672</v>
      </c>
      <c r="J93" s="45">
        <f t="shared" si="9"/>
        <v>4225781</v>
      </c>
      <c r="K93" s="41">
        <f t="shared" si="9"/>
        <v>4420167</v>
      </c>
      <c r="L93" s="42">
        <f t="shared" si="9"/>
        <v>4623495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15471824</v>
      </c>
      <c r="D96" s="35">
        <v>15429072</v>
      </c>
      <c r="E96" s="36">
        <v>17679925</v>
      </c>
      <c r="F96" s="48">
        <v>19901548</v>
      </c>
      <c r="G96" s="35">
        <v>35438946</v>
      </c>
      <c r="H96" s="52">
        <v>35438946</v>
      </c>
      <c r="I96" s="38">
        <v>30770911</v>
      </c>
      <c r="J96" s="37">
        <v>16383959</v>
      </c>
      <c r="K96" s="35">
        <v>15632838</v>
      </c>
      <c r="L96" s="36">
        <v>16356128</v>
      </c>
    </row>
    <row r="97" spans="1:12" x14ac:dyDescent="0.25">
      <c r="A97" s="55" t="s">
        <v>87</v>
      </c>
      <c r="B97" s="20" t="s">
        <v>19</v>
      </c>
      <c r="C97" s="35">
        <v>3766080</v>
      </c>
      <c r="D97" s="35">
        <v>2416894</v>
      </c>
      <c r="E97" s="36">
        <v>4150611</v>
      </c>
      <c r="F97" s="48">
        <v>11290450</v>
      </c>
      <c r="G97" s="35">
        <v>8840450</v>
      </c>
      <c r="H97" s="52">
        <v>8840450</v>
      </c>
      <c r="I97" s="38">
        <v>6645453</v>
      </c>
      <c r="J97" s="37">
        <v>3643870</v>
      </c>
      <c r="K97" s="35">
        <v>3188936</v>
      </c>
      <c r="L97" s="36">
        <v>3335626</v>
      </c>
    </row>
    <row r="98" spans="1:12" x14ac:dyDescent="0.25">
      <c r="A98" s="55" t="s">
        <v>88</v>
      </c>
      <c r="B98" s="20" t="s">
        <v>19</v>
      </c>
      <c r="C98" s="35">
        <v>4522807</v>
      </c>
      <c r="D98" s="35">
        <v>6429635</v>
      </c>
      <c r="E98" s="36">
        <v>7615082</v>
      </c>
      <c r="F98" s="48">
        <v>8530000</v>
      </c>
      <c r="G98" s="35">
        <v>14907000</v>
      </c>
      <c r="H98" s="52">
        <v>14907000</v>
      </c>
      <c r="I98" s="38">
        <v>7179279</v>
      </c>
      <c r="J98" s="37">
        <v>9200005</v>
      </c>
      <c r="K98" s="35">
        <v>8713640</v>
      </c>
      <c r="L98" s="36">
        <v>9114465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23760711</v>
      </c>
      <c r="D127" s="41">
        <f t="shared" ref="D127:L127" si="10">SUM(D96:D98)</f>
        <v>24275601</v>
      </c>
      <c r="E127" s="42">
        <f t="shared" si="10"/>
        <v>29445618</v>
      </c>
      <c r="F127" s="43">
        <f t="shared" si="10"/>
        <v>39721998</v>
      </c>
      <c r="G127" s="41">
        <f t="shared" si="10"/>
        <v>59186396</v>
      </c>
      <c r="H127" s="42">
        <f t="shared" si="10"/>
        <v>59186396</v>
      </c>
      <c r="I127" s="44">
        <f t="shared" si="10"/>
        <v>44595643</v>
      </c>
      <c r="J127" s="45">
        <f t="shared" si="10"/>
        <v>29227834</v>
      </c>
      <c r="K127" s="41">
        <f t="shared" si="10"/>
        <v>27535414</v>
      </c>
      <c r="L127" s="42">
        <f t="shared" si="10"/>
        <v>28806219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2868134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3910758</v>
      </c>
      <c r="D133" s="35">
        <v>4101934</v>
      </c>
      <c r="E133" s="36">
        <v>4592655</v>
      </c>
      <c r="F133" s="48">
        <v>6000000</v>
      </c>
      <c r="G133" s="35">
        <v>6000000</v>
      </c>
      <c r="H133" s="52">
        <v>6000000</v>
      </c>
      <c r="I133" s="38">
        <v>5578949</v>
      </c>
      <c r="J133" s="37">
        <v>4434783</v>
      </c>
      <c r="K133" s="35">
        <v>4638783</v>
      </c>
      <c r="L133" s="36">
        <v>4852167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34626083</v>
      </c>
      <c r="D136" s="35">
        <v>39070777</v>
      </c>
      <c r="E136" s="36">
        <v>50422649</v>
      </c>
      <c r="F136" s="48">
        <v>47556742</v>
      </c>
      <c r="G136" s="35">
        <v>50967669</v>
      </c>
      <c r="H136" s="52">
        <v>50967669</v>
      </c>
      <c r="I136" s="38">
        <v>37209575</v>
      </c>
      <c r="J136" s="37">
        <v>44248749</v>
      </c>
      <c r="K136" s="35">
        <v>39445911</v>
      </c>
      <c r="L136" s="36">
        <v>46494636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38536841</v>
      </c>
      <c r="D157" s="66">
        <f t="shared" ref="D157:L157" si="11">+D130+D131+D133+D136</f>
        <v>43172711</v>
      </c>
      <c r="E157" s="67">
        <f t="shared" si="11"/>
        <v>57883438</v>
      </c>
      <c r="F157" s="68">
        <f t="shared" si="11"/>
        <v>53556742</v>
      </c>
      <c r="G157" s="66">
        <f t="shared" si="11"/>
        <v>56967669</v>
      </c>
      <c r="H157" s="67">
        <f t="shared" si="11"/>
        <v>56967669</v>
      </c>
      <c r="I157" s="69">
        <f t="shared" si="11"/>
        <v>42788524</v>
      </c>
      <c r="J157" s="70">
        <f t="shared" si="11"/>
        <v>48683532</v>
      </c>
      <c r="K157" s="66">
        <f t="shared" si="11"/>
        <v>44084694</v>
      </c>
      <c r="L157" s="67">
        <f t="shared" si="11"/>
        <v>51346803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46748</v>
      </c>
      <c r="D161" s="35">
        <v>282984</v>
      </c>
      <c r="E161" s="36">
        <v>110635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4182984</v>
      </c>
      <c r="D162" s="35">
        <v>5219893</v>
      </c>
      <c r="E162" s="36">
        <v>6742374</v>
      </c>
      <c r="F162" s="48">
        <v>5800000</v>
      </c>
      <c r="G162" s="35">
        <v>10947000</v>
      </c>
      <c r="H162" s="52">
        <v>10947000</v>
      </c>
      <c r="I162" s="38">
        <v>6036064</v>
      </c>
      <c r="J162" s="37">
        <v>8321743</v>
      </c>
      <c r="K162" s="35">
        <v>7794978</v>
      </c>
      <c r="L162" s="36">
        <v>8153545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4229732</v>
      </c>
      <c r="D164" s="81">
        <f t="shared" ref="D164:L164" si="12">SUM(D160:D163)</f>
        <v>5502877</v>
      </c>
      <c r="E164" s="82">
        <f t="shared" si="12"/>
        <v>6853009</v>
      </c>
      <c r="F164" s="80">
        <f t="shared" si="12"/>
        <v>5800000</v>
      </c>
      <c r="G164" s="81">
        <f t="shared" si="12"/>
        <v>10947000</v>
      </c>
      <c r="H164" s="82">
        <f t="shared" si="12"/>
        <v>10947000</v>
      </c>
      <c r="I164" s="83">
        <f t="shared" si="12"/>
        <v>6036064</v>
      </c>
      <c r="J164" s="84">
        <f t="shared" si="12"/>
        <v>8321743</v>
      </c>
      <c r="K164" s="81">
        <f t="shared" si="12"/>
        <v>7794978</v>
      </c>
      <c r="L164" s="82">
        <f t="shared" si="12"/>
        <v>8153545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3016109</v>
      </c>
      <c r="D168" s="35">
        <v>3205748</v>
      </c>
      <c r="E168" s="36">
        <v>4034418</v>
      </c>
      <c r="F168" s="48">
        <v>6501651</v>
      </c>
      <c r="G168" s="35">
        <v>5771651</v>
      </c>
      <c r="H168" s="52">
        <v>5771651</v>
      </c>
      <c r="I168" s="38">
        <v>4484177</v>
      </c>
      <c r="J168" s="37">
        <v>5087998</v>
      </c>
      <c r="K168" s="35">
        <v>2248597</v>
      </c>
      <c r="L168" s="36">
        <v>3275665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3016109</v>
      </c>
      <c r="D169" s="81">
        <f t="shared" si="13"/>
        <v>3205748</v>
      </c>
      <c r="E169" s="82">
        <f t="shared" si="13"/>
        <v>4034418</v>
      </c>
      <c r="F169" s="80">
        <f t="shared" si="13"/>
        <v>6501651</v>
      </c>
      <c r="G169" s="81">
        <f t="shared" si="13"/>
        <v>5771651</v>
      </c>
      <c r="H169" s="82">
        <f t="shared" si="13"/>
        <v>5771651</v>
      </c>
      <c r="I169" s="83">
        <f t="shared" si="13"/>
        <v>4484177</v>
      </c>
      <c r="J169" s="84">
        <f t="shared" si="13"/>
        <v>5087998</v>
      </c>
      <c r="K169" s="81">
        <f t="shared" si="13"/>
        <v>2248597</v>
      </c>
      <c r="L169" s="82">
        <f t="shared" si="13"/>
        <v>3275665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5493709</v>
      </c>
      <c r="D8" s="35">
        <v>6964477</v>
      </c>
      <c r="E8" s="36">
        <v>7305777</v>
      </c>
      <c r="F8" s="37">
        <v>7483685</v>
      </c>
      <c r="G8" s="35">
        <v>8558049</v>
      </c>
      <c r="H8" s="36">
        <v>8558049</v>
      </c>
      <c r="I8" s="38">
        <v>7620165</v>
      </c>
      <c r="J8" s="37">
        <v>14291394</v>
      </c>
      <c r="K8" s="35">
        <v>14948797</v>
      </c>
      <c r="L8" s="36">
        <v>15636449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-502153</v>
      </c>
      <c r="G9" s="35">
        <v>-502153</v>
      </c>
      <c r="H9" s="36">
        <v>-502153</v>
      </c>
      <c r="I9" s="38">
        <v>0</v>
      </c>
      <c r="J9" s="37">
        <v>-526758</v>
      </c>
      <c r="K9" s="35">
        <v>-550989</v>
      </c>
      <c r="L9" s="36">
        <v>-576336</v>
      </c>
    </row>
    <row r="10" spans="1:12" x14ac:dyDescent="0.25">
      <c r="A10" s="40" t="s">
        <v>25</v>
      </c>
      <c r="B10" s="20" t="s">
        <v>19</v>
      </c>
      <c r="C10" s="41">
        <f>C8+C9</f>
        <v>5493709</v>
      </c>
      <c r="D10" s="41">
        <f t="shared" ref="D10:L10" si="0">D8+D9</f>
        <v>6964477</v>
      </c>
      <c r="E10" s="42">
        <f t="shared" si="0"/>
        <v>7305777</v>
      </c>
      <c r="F10" s="43">
        <f t="shared" si="0"/>
        <v>6981532</v>
      </c>
      <c r="G10" s="41">
        <f t="shared" si="0"/>
        <v>8055896</v>
      </c>
      <c r="H10" s="42">
        <f t="shared" si="0"/>
        <v>8055896</v>
      </c>
      <c r="I10" s="44">
        <f t="shared" si="0"/>
        <v>7620165</v>
      </c>
      <c r="J10" s="45">
        <f t="shared" si="0"/>
        <v>13764636</v>
      </c>
      <c r="K10" s="41">
        <f t="shared" si="0"/>
        <v>14397808</v>
      </c>
      <c r="L10" s="42">
        <f t="shared" si="0"/>
        <v>15060113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11745267</v>
      </c>
      <c r="D14" s="35">
        <v>15147694</v>
      </c>
      <c r="E14" s="36">
        <v>14548474</v>
      </c>
      <c r="F14" s="37">
        <v>21554678</v>
      </c>
      <c r="G14" s="35">
        <v>22752877</v>
      </c>
      <c r="H14" s="36">
        <v>22752877</v>
      </c>
      <c r="I14" s="38">
        <v>18058540</v>
      </c>
      <c r="J14" s="37">
        <v>25153306</v>
      </c>
      <c r="K14" s="35">
        <v>28999246</v>
      </c>
      <c r="L14" s="36">
        <v>33433236</v>
      </c>
    </row>
    <row r="15" spans="1:12" ht="22.5" customHeight="1" x14ac:dyDescent="0.25">
      <c r="A15" s="39" t="s">
        <v>29</v>
      </c>
      <c r="B15" s="20" t="s">
        <v>19</v>
      </c>
      <c r="C15" s="35">
        <v>-298347</v>
      </c>
      <c r="D15" s="35">
        <v>0</v>
      </c>
      <c r="E15" s="36">
        <v>0</v>
      </c>
      <c r="F15" s="37">
        <v>-3559134</v>
      </c>
      <c r="G15" s="35">
        <v>-3559134</v>
      </c>
      <c r="H15" s="36">
        <v>-3559134</v>
      </c>
      <c r="I15" s="38">
        <v>0</v>
      </c>
      <c r="J15" s="37">
        <v>-3934623</v>
      </c>
      <c r="K15" s="35">
        <v>-4536226</v>
      </c>
      <c r="L15" s="36">
        <v>-5229815</v>
      </c>
    </row>
    <row r="16" spans="1:12" ht="22.5" customHeight="1" x14ac:dyDescent="0.25">
      <c r="A16" s="46" t="s">
        <v>30</v>
      </c>
      <c r="B16" s="20" t="s">
        <v>19</v>
      </c>
      <c r="C16" s="35">
        <v>-2412879</v>
      </c>
      <c r="D16" s="35">
        <v>-1426493</v>
      </c>
      <c r="E16" s="36">
        <v>-1075430</v>
      </c>
      <c r="F16" s="37">
        <v>1</v>
      </c>
      <c r="G16" s="35">
        <v>1</v>
      </c>
      <c r="H16" s="36">
        <v>1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9034041</v>
      </c>
      <c r="D17" s="41">
        <f t="shared" ref="D17:L17" si="1">D14+D15+D16</f>
        <v>13721201</v>
      </c>
      <c r="E17" s="42">
        <f t="shared" si="1"/>
        <v>13473044</v>
      </c>
      <c r="F17" s="43">
        <f t="shared" si="1"/>
        <v>17995545</v>
      </c>
      <c r="G17" s="41">
        <f t="shared" si="1"/>
        <v>19193744</v>
      </c>
      <c r="H17" s="42">
        <f t="shared" si="1"/>
        <v>19193744</v>
      </c>
      <c r="I17" s="44">
        <f t="shared" si="1"/>
        <v>18058540</v>
      </c>
      <c r="J17" s="45">
        <f t="shared" si="1"/>
        <v>21218683</v>
      </c>
      <c r="K17" s="41">
        <f t="shared" si="1"/>
        <v>24463020</v>
      </c>
      <c r="L17" s="42">
        <f t="shared" si="1"/>
        <v>28203421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3222</v>
      </c>
      <c r="D26" s="35">
        <v>5179</v>
      </c>
      <c r="E26" s="36">
        <v>11001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3222</v>
      </c>
      <c r="D29" s="41">
        <f t="shared" ref="D29:L29" si="3">D26+D27+D28</f>
        <v>5179</v>
      </c>
      <c r="E29" s="42">
        <f t="shared" si="3"/>
        <v>11001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4202373</v>
      </c>
      <c r="D32" s="35">
        <v>7955817</v>
      </c>
      <c r="E32" s="36">
        <v>8480275</v>
      </c>
      <c r="F32" s="48">
        <v>5087958</v>
      </c>
      <c r="G32" s="35">
        <v>5087958</v>
      </c>
      <c r="H32" s="52">
        <v>5087958</v>
      </c>
      <c r="I32" s="38">
        <v>8565337</v>
      </c>
      <c r="J32" s="37">
        <v>5337268</v>
      </c>
      <c r="K32" s="35">
        <v>5582782</v>
      </c>
      <c r="L32" s="36">
        <v>5839590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4202373</v>
      </c>
      <c r="D36" s="41">
        <f t="shared" ref="D36:L36" si="4">D32+D33+D34+D35</f>
        <v>7955817</v>
      </c>
      <c r="E36" s="42">
        <f t="shared" si="4"/>
        <v>8480275</v>
      </c>
      <c r="F36" s="43">
        <f t="shared" si="4"/>
        <v>5087958</v>
      </c>
      <c r="G36" s="41">
        <f t="shared" si="4"/>
        <v>5087958</v>
      </c>
      <c r="H36" s="42">
        <f t="shared" si="4"/>
        <v>5087958</v>
      </c>
      <c r="I36" s="44">
        <f t="shared" si="4"/>
        <v>8565337</v>
      </c>
      <c r="J36" s="45">
        <f t="shared" si="4"/>
        <v>5337268</v>
      </c>
      <c r="K36" s="41">
        <f t="shared" si="4"/>
        <v>5582782</v>
      </c>
      <c r="L36" s="42">
        <f t="shared" si="4"/>
        <v>5839590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28244716</v>
      </c>
      <c r="D53" s="35">
        <v>30782385</v>
      </c>
      <c r="E53" s="36">
        <v>32936006</v>
      </c>
      <c r="F53" s="48">
        <v>32535402</v>
      </c>
      <c r="G53" s="35">
        <v>35433882</v>
      </c>
      <c r="H53" s="52">
        <v>35433882</v>
      </c>
      <c r="I53" s="38">
        <v>35832566</v>
      </c>
      <c r="J53" s="37">
        <v>37247429</v>
      </c>
      <c r="K53" s="35">
        <v>38960814</v>
      </c>
      <c r="L53" s="36">
        <v>40753014</v>
      </c>
    </row>
    <row r="54" spans="1:12" x14ac:dyDescent="0.25">
      <c r="A54" s="34" t="s">
        <v>52</v>
      </c>
      <c r="B54" s="20" t="s">
        <v>19</v>
      </c>
      <c r="C54" s="35">
        <v>4169248</v>
      </c>
      <c r="D54" s="35">
        <v>4496962</v>
      </c>
      <c r="E54" s="36">
        <v>4852131</v>
      </c>
      <c r="F54" s="48">
        <v>6066247</v>
      </c>
      <c r="G54" s="35">
        <v>5710883</v>
      </c>
      <c r="H54" s="52">
        <v>5710883</v>
      </c>
      <c r="I54" s="38">
        <v>5443378</v>
      </c>
      <c r="J54" s="37">
        <v>6107739</v>
      </c>
      <c r="K54" s="35">
        <v>6388699</v>
      </c>
      <c r="L54" s="36">
        <v>6682580</v>
      </c>
    </row>
    <row r="55" spans="1:12" x14ac:dyDescent="0.25">
      <c r="A55" s="34" t="s">
        <v>53</v>
      </c>
      <c r="B55" s="20" t="s">
        <v>19</v>
      </c>
      <c r="C55" s="35">
        <v>2052383</v>
      </c>
      <c r="D55" s="35">
        <v>2242991</v>
      </c>
      <c r="E55" s="36">
        <v>2345534</v>
      </c>
      <c r="F55" s="48">
        <v>2158574</v>
      </c>
      <c r="G55" s="35">
        <v>2496748</v>
      </c>
      <c r="H55" s="52">
        <v>2496748</v>
      </c>
      <c r="I55" s="38">
        <v>2607656</v>
      </c>
      <c r="J55" s="37">
        <v>2644038</v>
      </c>
      <c r="K55" s="35">
        <v>2765668</v>
      </c>
      <c r="L55" s="36">
        <v>2892889</v>
      </c>
    </row>
    <row r="56" spans="1:12" x14ac:dyDescent="0.25">
      <c r="A56" s="34" t="s">
        <v>54</v>
      </c>
      <c r="B56" s="20" t="s">
        <v>19</v>
      </c>
      <c r="C56" s="35">
        <v>222878</v>
      </c>
      <c r="D56" s="35">
        <v>445667</v>
      </c>
      <c r="E56" s="36">
        <v>421121</v>
      </c>
      <c r="F56" s="48">
        <v>213880</v>
      </c>
      <c r="G56" s="35">
        <v>295033</v>
      </c>
      <c r="H56" s="52">
        <v>295033</v>
      </c>
      <c r="I56" s="38">
        <v>442657</v>
      </c>
      <c r="J56" s="37">
        <v>312425</v>
      </c>
      <c r="K56" s="35">
        <v>326796</v>
      </c>
      <c r="L56" s="36">
        <v>341837</v>
      </c>
    </row>
    <row r="57" spans="1:12" x14ac:dyDescent="0.25">
      <c r="A57" s="34" t="s">
        <v>55</v>
      </c>
      <c r="B57" s="20" t="s">
        <v>19</v>
      </c>
      <c r="C57" s="35">
        <v>1879289</v>
      </c>
      <c r="D57" s="35">
        <v>2041942</v>
      </c>
      <c r="E57" s="36">
        <v>2171512</v>
      </c>
      <c r="F57" s="48">
        <v>1224620</v>
      </c>
      <c r="G57" s="35">
        <v>1360204</v>
      </c>
      <c r="H57" s="52">
        <v>1360204</v>
      </c>
      <c r="I57" s="38">
        <v>1721553</v>
      </c>
      <c r="J57" s="37">
        <v>1580424</v>
      </c>
      <c r="K57" s="35">
        <v>1653121</v>
      </c>
      <c r="L57" s="36">
        <v>1729177</v>
      </c>
    </row>
    <row r="58" spans="1:12" x14ac:dyDescent="0.25">
      <c r="A58" s="34" t="s">
        <v>56</v>
      </c>
      <c r="B58" s="20" t="s">
        <v>19</v>
      </c>
      <c r="C58" s="35">
        <v>590660</v>
      </c>
      <c r="D58" s="35">
        <v>589399</v>
      </c>
      <c r="E58" s="36">
        <v>518073</v>
      </c>
      <c r="F58" s="48">
        <v>551805</v>
      </c>
      <c r="G58" s="35">
        <v>566633</v>
      </c>
      <c r="H58" s="52">
        <v>566633</v>
      </c>
      <c r="I58" s="38">
        <v>456795</v>
      </c>
      <c r="J58" s="37">
        <v>550033</v>
      </c>
      <c r="K58" s="35">
        <v>575333</v>
      </c>
      <c r="L58" s="36">
        <v>601807</v>
      </c>
    </row>
    <row r="59" spans="1:12" x14ac:dyDescent="0.25">
      <c r="A59" s="34" t="s">
        <v>57</v>
      </c>
      <c r="B59" s="20" t="s">
        <v>19</v>
      </c>
      <c r="C59" s="35">
        <v>69900</v>
      </c>
      <c r="D59" s="35">
        <v>69400</v>
      </c>
      <c r="E59" s="36">
        <v>75400</v>
      </c>
      <c r="F59" s="48">
        <v>94273</v>
      </c>
      <c r="G59" s="35">
        <v>94273</v>
      </c>
      <c r="H59" s="52">
        <v>94273</v>
      </c>
      <c r="I59" s="38">
        <v>76880</v>
      </c>
      <c r="J59" s="37">
        <v>99803</v>
      </c>
      <c r="K59" s="35">
        <v>104394</v>
      </c>
      <c r="L59" s="36">
        <v>109207</v>
      </c>
    </row>
    <row r="60" spans="1:12" x14ac:dyDescent="0.25">
      <c r="A60" s="34" t="s">
        <v>58</v>
      </c>
      <c r="B60" s="20" t="s">
        <v>19</v>
      </c>
      <c r="C60" s="35">
        <v>0</v>
      </c>
      <c r="D60" s="35">
        <v>0</v>
      </c>
      <c r="E60" s="36">
        <v>0</v>
      </c>
      <c r="F60" s="48">
        <v>72191</v>
      </c>
      <c r="G60" s="35">
        <v>61113</v>
      </c>
      <c r="H60" s="52">
        <v>61113</v>
      </c>
      <c r="I60" s="38">
        <v>0</v>
      </c>
      <c r="J60" s="37">
        <v>64685</v>
      </c>
      <c r="K60" s="35">
        <v>67662</v>
      </c>
      <c r="L60" s="36">
        <v>70783</v>
      </c>
    </row>
    <row r="61" spans="1:12" x14ac:dyDescent="0.25">
      <c r="A61" s="34" t="s">
        <v>59</v>
      </c>
      <c r="B61" s="20" t="s">
        <v>19</v>
      </c>
      <c r="C61" s="35">
        <v>481341</v>
      </c>
      <c r="D61" s="35">
        <v>590632</v>
      </c>
      <c r="E61" s="36">
        <v>345123</v>
      </c>
      <c r="F61" s="48">
        <v>605425</v>
      </c>
      <c r="G61" s="35">
        <v>746727</v>
      </c>
      <c r="H61" s="52">
        <v>746727</v>
      </c>
      <c r="I61" s="38">
        <v>288001</v>
      </c>
      <c r="J61" s="37">
        <v>877741</v>
      </c>
      <c r="K61" s="35">
        <v>918122</v>
      </c>
      <c r="L61" s="36">
        <v>960380</v>
      </c>
    </row>
    <row r="62" spans="1:12" x14ac:dyDescent="0.25">
      <c r="A62" s="34" t="s">
        <v>60</v>
      </c>
      <c r="B62" s="20" t="s">
        <v>19</v>
      </c>
      <c r="C62" s="35">
        <v>209240</v>
      </c>
      <c r="D62" s="35">
        <v>409611</v>
      </c>
      <c r="E62" s="36">
        <v>467573</v>
      </c>
      <c r="F62" s="48">
        <v>327071</v>
      </c>
      <c r="G62" s="35">
        <v>378950</v>
      </c>
      <c r="H62" s="52">
        <v>378950</v>
      </c>
      <c r="I62" s="38">
        <v>497073</v>
      </c>
      <c r="J62" s="37">
        <v>351272</v>
      </c>
      <c r="K62" s="35">
        <v>367432</v>
      </c>
      <c r="L62" s="36">
        <v>384349</v>
      </c>
    </row>
    <row r="63" spans="1:12" x14ac:dyDescent="0.25">
      <c r="A63" s="34" t="s">
        <v>61</v>
      </c>
      <c r="B63" s="20" t="s">
        <v>19</v>
      </c>
      <c r="C63" s="35">
        <v>122270</v>
      </c>
      <c r="D63" s="35">
        <v>0</v>
      </c>
      <c r="E63" s="36">
        <v>355275</v>
      </c>
      <c r="F63" s="48">
        <v>30026</v>
      </c>
      <c r="G63" s="35">
        <v>71132</v>
      </c>
      <c r="H63" s="52">
        <v>71132</v>
      </c>
      <c r="I63" s="38">
        <v>93473</v>
      </c>
      <c r="J63" s="37">
        <v>75312</v>
      </c>
      <c r="K63" s="35">
        <v>78778</v>
      </c>
      <c r="L63" s="36">
        <v>82410</v>
      </c>
    </row>
    <row r="64" spans="1:12" x14ac:dyDescent="0.25">
      <c r="A64" s="34" t="s">
        <v>62</v>
      </c>
      <c r="B64" s="20" t="s">
        <v>63</v>
      </c>
      <c r="C64" s="35">
        <v>633000</v>
      </c>
      <c r="D64" s="35">
        <v>412000</v>
      </c>
      <c r="E64" s="36">
        <v>355000</v>
      </c>
      <c r="F64" s="48">
        <v>0</v>
      </c>
      <c r="G64" s="35">
        <v>47669</v>
      </c>
      <c r="H64" s="52">
        <v>47669</v>
      </c>
      <c r="I64" s="38">
        <v>76792</v>
      </c>
      <c r="J64" s="37">
        <v>50481</v>
      </c>
      <c r="K64" s="35">
        <v>52804</v>
      </c>
      <c r="L64" s="36">
        <v>55235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157306</v>
      </c>
      <c r="E66" s="36">
        <v>182326</v>
      </c>
      <c r="F66" s="48">
        <v>111004</v>
      </c>
      <c r="G66" s="35">
        <v>161017</v>
      </c>
      <c r="H66" s="52">
        <v>161017</v>
      </c>
      <c r="I66" s="38">
        <v>228863</v>
      </c>
      <c r="J66" s="37">
        <v>260513</v>
      </c>
      <c r="K66" s="35">
        <v>272497</v>
      </c>
      <c r="L66" s="36">
        <v>285034</v>
      </c>
    </row>
    <row r="67" spans="1:12" x14ac:dyDescent="0.25">
      <c r="A67" s="34" t="s">
        <v>66</v>
      </c>
      <c r="B67" s="20" t="s">
        <v>19</v>
      </c>
      <c r="C67" s="35">
        <v>1402979</v>
      </c>
      <c r="D67" s="35">
        <v>405467</v>
      </c>
      <c r="E67" s="36">
        <v>166159</v>
      </c>
      <c r="F67" s="48">
        <v>187015</v>
      </c>
      <c r="G67" s="35">
        <v>208758</v>
      </c>
      <c r="H67" s="52">
        <v>208758</v>
      </c>
      <c r="I67" s="38">
        <v>57148</v>
      </c>
      <c r="J67" s="37">
        <v>221075</v>
      </c>
      <c r="K67" s="35">
        <v>231244</v>
      </c>
      <c r="L67" s="36">
        <v>241891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40077904</v>
      </c>
      <c r="D69" s="41">
        <f t="shared" ref="D69:L69" si="5">SUM(D53:D68)</f>
        <v>42643762</v>
      </c>
      <c r="E69" s="42">
        <f t="shared" si="5"/>
        <v>45191233</v>
      </c>
      <c r="F69" s="43">
        <f t="shared" si="5"/>
        <v>44177533</v>
      </c>
      <c r="G69" s="41">
        <f t="shared" si="5"/>
        <v>47633022</v>
      </c>
      <c r="H69" s="42">
        <f t="shared" si="5"/>
        <v>47633022</v>
      </c>
      <c r="I69" s="44">
        <f t="shared" si="5"/>
        <v>47822835</v>
      </c>
      <c r="J69" s="45">
        <f t="shared" si="5"/>
        <v>50442970</v>
      </c>
      <c r="K69" s="41">
        <f t="shared" si="5"/>
        <v>52763364</v>
      </c>
      <c r="L69" s="42">
        <f t="shared" si="5"/>
        <v>55190593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1</v>
      </c>
    </row>
    <row r="71" spans="1:12" x14ac:dyDescent="0.25">
      <c r="A71" s="59" t="s">
        <v>71</v>
      </c>
      <c r="B71" s="20" t="s">
        <v>72</v>
      </c>
      <c r="C71" s="41">
        <f>C69+C70</f>
        <v>40077904</v>
      </c>
      <c r="D71" s="41">
        <f t="shared" ref="D71:L71" si="6">D69+D70</f>
        <v>42643762</v>
      </c>
      <c r="E71" s="42">
        <f t="shared" si="6"/>
        <v>45191233</v>
      </c>
      <c r="F71" s="43">
        <f t="shared" si="6"/>
        <v>44177533</v>
      </c>
      <c r="G71" s="41">
        <f t="shared" si="6"/>
        <v>47633022</v>
      </c>
      <c r="H71" s="42">
        <f t="shared" si="6"/>
        <v>47633022</v>
      </c>
      <c r="I71" s="44">
        <f t="shared" si="6"/>
        <v>47822835</v>
      </c>
      <c r="J71" s="45">
        <f t="shared" si="6"/>
        <v>50442970</v>
      </c>
      <c r="K71" s="41">
        <f t="shared" si="6"/>
        <v>52763364</v>
      </c>
      <c r="L71" s="42">
        <f t="shared" si="6"/>
        <v>55190594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8810774</v>
      </c>
      <c r="D79" s="35">
        <v>8819405</v>
      </c>
      <c r="E79" s="36">
        <v>8932784</v>
      </c>
      <c r="F79" s="48">
        <v>11700974</v>
      </c>
      <c r="G79" s="35">
        <v>5467981</v>
      </c>
      <c r="H79" s="52">
        <v>5467981</v>
      </c>
      <c r="I79" s="38">
        <v>7803837</v>
      </c>
      <c r="J79" s="37">
        <v>5735913</v>
      </c>
      <c r="K79" s="35">
        <v>5999764</v>
      </c>
      <c r="L79" s="36">
        <v>8275769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1761756</v>
      </c>
      <c r="E81" s="36">
        <v>1021969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8810774</v>
      </c>
      <c r="D83" s="41">
        <f t="shared" ref="D83:L83" si="7">SUM(D79:D81)</f>
        <v>10581161</v>
      </c>
      <c r="E83" s="42">
        <f t="shared" si="7"/>
        <v>9954753</v>
      </c>
      <c r="F83" s="43">
        <f t="shared" si="7"/>
        <v>11700974</v>
      </c>
      <c r="G83" s="41">
        <f t="shared" si="7"/>
        <v>5467981</v>
      </c>
      <c r="H83" s="42">
        <f t="shared" si="7"/>
        <v>5467981</v>
      </c>
      <c r="I83" s="44">
        <f t="shared" si="7"/>
        <v>7803837</v>
      </c>
      <c r="J83" s="45">
        <f t="shared" si="7"/>
        <v>5735913</v>
      </c>
      <c r="K83" s="41">
        <f t="shared" si="7"/>
        <v>5999764</v>
      </c>
      <c r="L83" s="42">
        <f t="shared" si="7"/>
        <v>8275769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13429890</v>
      </c>
      <c r="D86" s="35">
        <v>15839635</v>
      </c>
      <c r="E86" s="36">
        <v>16977826</v>
      </c>
      <c r="F86" s="48">
        <v>17995546</v>
      </c>
      <c r="G86" s="35">
        <v>18096930</v>
      </c>
      <c r="H86" s="52">
        <v>18096930</v>
      </c>
      <c r="I86" s="38">
        <v>20703009</v>
      </c>
      <c r="J86" s="37">
        <v>20883680</v>
      </c>
      <c r="K86" s="35">
        <v>21844329</v>
      </c>
      <c r="L86" s="36">
        <v>22849170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13429890</v>
      </c>
      <c r="D88" s="41">
        <f t="shared" ref="D88:L88" si="8">SUM(D86:D87)</f>
        <v>15839635</v>
      </c>
      <c r="E88" s="42">
        <f t="shared" si="8"/>
        <v>16977826</v>
      </c>
      <c r="F88" s="43">
        <f t="shared" si="8"/>
        <v>17995546</v>
      </c>
      <c r="G88" s="41">
        <f t="shared" si="8"/>
        <v>18096930</v>
      </c>
      <c r="H88" s="42">
        <f t="shared" si="8"/>
        <v>18096930</v>
      </c>
      <c r="I88" s="44">
        <f t="shared" si="8"/>
        <v>20703009</v>
      </c>
      <c r="J88" s="45">
        <f t="shared" si="8"/>
        <v>20883680</v>
      </c>
      <c r="K88" s="41">
        <f t="shared" si="8"/>
        <v>21844329</v>
      </c>
      <c r="L88" s="42">
        <f t="shared" si="8"/>
        <v>22849170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500000</v>
      </c>
      <c r="G91" s="35">
        <v>1206000</v>
      </c>
      <c r="H91" s="52">
        <v>1206000</v>
      </c>
      <c r="I91" s="38">
        <v>1032835</v>
      </c>
      <c r="J91" s="37">
        <v>1215094</v>
      </c>
      <c r="K91" s="35">
        <v>1270988</v>
      </c>
      <c r="L91" s="36">
        <v>1329454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3790040</v>
      </c>
      <c r="E92" s="36">
        <v>8899244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3790040</v>
      </c>
      <c r="E93" s="42">
        <f t="shared" si="9"/>
        <v>8899244</v>
      </c>
      <c r="F93" s="43">
        <f t="shared" si="9"/>
        <v>500000</v>
      </c>
      <c r="G93" s="41">
        <f t="shared" si="9"/>
        <v>1206000</v>
      </c>
      <c r="H93" s="42">
        <f t="shared" si="9"/>
        <v>1206000</v>
      </c>
      <c r="I93" s="44">
        <f t="shared" si="9"/>
        <v>1032835</v>
      </c>
      <c r="J93" s="45">
        <f t="shared" si="9"/>
        <v>1215094</v>
      </c>
      <c r="K93" s="41">
        <f t="shared" si="9"/>
        <v>1270988</v>
      </c>
      <c r="L93" s="42">
        <f t="shared" si="9"/>
        <v>1329454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14669210</v>
      </c>
      <c r="D96" s="35">
        <v>9112329</v>
      </c>
      <c r="E96" s="36">
        <v>10140801</v>
      </c>
      <c r="F96" s="48">
        <v>10646785</v>
      </c>
      <c r="G96" s="35">
        <v>18349785</v>
      </c>
      <c r="H96" s="52">
        <v>18349785</v>
      </c>
      <c r="I96" s="38">
        <v>19657225</v>
      </c>
      <c r="J96" s="37">
        <v>15810251</v>
      </c>
      <c r="K96" s="35">
        <v>15538045</v>
      </c>
      <c r="L96" s="36">
        <v>21229236</v>
      </c>
    </row>
    <row r="97" spans="1:12" x14ac:dyDescent="0.25">
      <c r="A97" s="55" t="s">
        <v>87</v>
      </c>
      <c r="B97" s="20" t="s">
        <v>19</v>
      </c>
      <c r="C97" s="35">
        <v>1491995</v>
      </c>
      <c r="D97" s="35">
        <v>3728095</v>
      </c>
      <c r="E97" s="36">
        <v>1155843</v>
      </c>
      <c r="F97" s="48">
        <v>2769317</v>
      </c>
      <c r="G97" s="35">
        <v>2572495</v>
      </c>
      <c r="H97" s="52">
        <v>2572495</v>
      </c>
      <c r="I97" s="38">
        <v>1540690</v>
      </c>
      <c r="J97" s="37">
        <v>5404669</v>
      </c>
      <c r="K97" s="35">
        <v>5287184</v>
      </c>
      <c r="L97" s="36">
        <v>5530397</v>
      </c>
    </row>
    <row r="98" spans="1:12" x14ac:dyDescent="0.25">
      <c r="A98" s="55" t="s">
        <v>88</v>
      </c>
      <c r="B98" s="20" t="s">
        <v>19</v>
      </c>
      <c r="C98" s="35">
        <v>941522</v>
      </c>
      <c r="D98" s="35">
        <v>1560638</v>
      </c>
      <c r="E98" s="36">
        <v>1578005</v>
      </c>
      <c r="F98" s="48">
        <v>2917603</v>
      </c>
      <c r="G98" s="35">
        <v>3234230</v>
      </c>
      <c r="H98" s="52">
        <v>3234230</v>
      </c>
      <c r="I98" s="38">
        <v>2527111</v>
      </c>
      <c r="J98" s="37">
        <v>6896730</v>
      </c>
      <c r="K98" s="35">
        <v>5834979</v>
      </c>
      <c r="L98" s="36">
        <v>7370682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17102727</v>
      </c>
      <c r="D127" s="41">
        <f t="shared" ref="D127:L127" si="10">SUM(D96:D98)</f>
        <v>14401062</v>
      </c>
      <c r="E127" s="42">
        <f t="shared" si="10"/>
        <v>12874649</v>
      </c>
      <c r="F127" s="43">
        <f t="shared" si="10"/>
        <v>16333705</v>
      </c>
      <c r="G127" s="41">
        <f t="shared" si="10"/>
        <v>24156510</v>
      </c>
      <c r="H127" s="42">
        <f t="shared" si="10"/>
        <v>24156510</v>
      </c>
      <c r="I127" s="44">
        <f t="shared" si="10"/>
        <v>23725026</v>
      </c>
      <c r="J127" s="45">
        <f t="shared" si="10"/>
        <v>28111650</v>
      </c>
      <c r="K127" s="41">
        <f t="shared" si="10"/>
        <v>26660208</v>
      </c>
      <c r="L127" s="42">
        <f t="shared" si="10"/>
        <v>34130315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156529</v>
      </c>
      <c r="D130" s="35">
        <v>0</v>
      </c>
      <c r="E130" s="36">
        <v>190179</v>
      </c>
      <c r="F130" s="48">
        <v>72120</v>
      </c>
      <c r="G130" s="35">
        <v>72120</v>
      </c>
      <c r="H130" s="52">
        <v>72120</v>
      </c>
      <c r="I130" s="38">
        <v>194183</v>
      </c>
      <c r="J130" s="37">
        <v>105654</v>
      </c>
      <c r="K130" s="35">
        <v>110514</v>
      </c>
      <c r="L130" s="36">
        <v>115598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4706974</v>
      </c>
      <c r="D133" s="35">
        <v>4065593</v>
      </c>
      <c r="E133" s="36">
        <v>4515990</v>
      </c>
      <c r="F133" s="48">
        <v>2632500</v>
      </c>
      <c r="G133" s="35">
        <v>4632500</v>
      </c>
      <c r="H133" s="52">
        <v>4632500</v>
      </c>
      <c r="I133" s="38">
        <v>3820315</v>
      </c>
      <c r="J133" s="37">
        <v>4859493</v>
      </c>
      <c r="K133" s="35">
        <v>4083029</v>
      </c>
      <c r="L133" s="36">
        <v>4270854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10192408</v>
      </c>
      <c r="D136" s="35">
        <v>9384479</v>
      </c>
      <c r="E136" s="36">
        <v>10629436</v>
      </c>
      <c r="F136" s="48">
        <v>13945192</v>
      </c>
      <c r="G136" s="35">
        <v>15302707</v>
      </c>
      <c r="H136" s="52">
        <v>15302707</v>
      </c>
      <c r="I136" s="38">
        <v>14650338</v>
      </c>
      <c r="J136" s="37">
        <v>17820640</v>
      </c>
      <c r="K136" s="35">
        <v>17758786</v>
      </c>
      <c r="L136" s="36">
        <v>18575849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15055911</v>
      </c>
      <c r="D157" s="66">
        <f t="shared" ref="D157:L157" si="11">+D130+D131+D133+D136</f>
        <v>13450072</v>
      </c>
      <c r="E157" s="67">
        <f t="shared" si="11"/>
        <v>15335605</v>
      </c>
      <c r="F157" s="68">
        <f t="shared" si="11"/>
        <v>16649812</v>
      </c>
      <c r="G157" s="66">
        <f t="shared" si="11"/>
        <v>20007327</v>
      </c>
      <c r="H157" s="67">
        <f t="shared" si="11"/>
        <v>20007327</v>
      </c>
      <c r="I157" s="69">
        <f t="shared" si="11"/>
        <v>18664836</v>
      </c>
      <c r="J157" s="70">
        <f t="shared" si="11"/>
        <v>22785787</v>
      </c>
      <c r="K157" s="66">
        <f t="shared" si="11"/>
        <v>21952329</v>
      </c>
      <c r="L157" s="67">
        <f t="shared" si="11"/>
        <v>22962301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200000</v>
      </c>
      <c r="G161" s="35">
        <v>1800</v>
      </c>
      <c r="H161" s="52">
        <v>1800</v>
      </c>
      <c r="I161" s="38">
        <v>0</v>
      </c>
      <c r="J161" s="37">
        <v>1888</v>
      </c>
      <c r="K161" s="35">
        <v>1975</v>
      </c>
      <c r="L161" s="36">
        <v>2066</v>
      </c>
    </row>
    <row r="162" spans="1:12" x14ac:dyDescent="0.25">
      <c r="A162" s="34" t="s">
        <v>99</v>
      </c>
      <c r="B162" s="20" t="s">
        <v>19</v>
      </c>
      <c r="C162" s="35">
        <v>867226</v>
      </c>
      <c r="D162" s="35">
        <v>1093708</v>
      </c>
      <c r="E162" s="36">
        <v>1564634</v>
      </c>
      <c r="F162" s="48">
        <v>2110967</v>
      </c>
      <c r="G162" s="35">
        <v>2424667</v>
      </c>
      <c r="H162" s="52">
        <v>2424667</v>
      </c>
      <c r="I162" s="38">
        <v>2176820</v>
      </c>
      <c r="J162" s="37">
        <v>5159952</v>
      </c>
      <c r="K162" s="35">
        <v>4451310</v>
      </c>
      <c r="L162" s="36">
        <v>5897493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214102</v>
      </c>
      <c r="G163" s="35">
        <v>263602</v>
      </c>
      <c r="H163" s="52">
        <v>263602</v>
      </c>
      <c r="I163" s="38">
        <v>225703</v>
      </c>
      <c r="J163" s="37">
        <v>575967</v>
      </c>
      <c r="K163" s="35">
        <v>602461</v>
      </c>
      <c r="L163" s="36">
        <v>630174</v>
      </c>
    </row>
    <row r="164" spans="1:12" x14ac:dyDescent="0.25">
      <c r="A164" s="64" t="s">
        <v>101</v>
      </c>
      <c r="B164" s="65" t="s">
        <v>102</v>
      </c>
      <c r="C164" s="80">
        <f>SUM(C160:C163)</f>
        <v>867226</v>
      </c>
      <c r="D164" s="81">
        <f t="shared" ref="D164:L164" si="12">SUM(D160:D163)</f>
        <v>1093708</v>
      </c>
      <c r="E164" s="82">
        <f t="shared" si="12"/>
        <v>1564634</v>
      </c>
      <c r="F164" s="80">
        <f t="shared" si="12"/>
        <v>2525069</v>
      </c>
      <c r="G164" s="81">
        <f t="shared" si="12"/>
        <v>2690069</v>
      </c>
      <c r="H164" s="82">
        <f t="shared" si="12"/>
        <v>2690069</v>
      </c>
      <c r="I164" s="83">
        <f t="shared" si="12"/>
        <v>2402523</v>
      </c>
      <c r="J164" s="84">
        <f t="shared" si="12"/>
        <v>5737807</v>
      </c>
      <c r="K164" s="81">
        <f t="shared" si="12"/>
        <v>5055746</v>
      </c>
      <c r="L164" s="82">
        <f t="shared" si="12"/>
        <v>6529733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742063</v>
      </c>
      <c r="D168" s="35">
        <v>1588829</v>
      </c>
      <c r="E168" s="36">
        <v>960233</v>
      </c>
      <c r="F168" s="48">
        <v>634022</v>
      </c>
      <c r="G168" s="35">
        <v>394822</v>
      </c>
      <c r="H168" s="52">
        <v>394822</v>
      </c>
      <c r="I168" s="38">
        <v>291492</v>
      </c>
      <c r="J168" s="37">
        <v>539413</v>
      </c>
      <c r="K168" s="35">
        <v>564226</v>
      </c>
      <c r="L168" s="36">
        <v>590199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742063</v>
      </c>
      <c r="D169" s="81">
        <f t="shared" si="13"/>
        <v>1588829</v>
      </c>
      <c r="E169" s="82">
        <f t="shared" si="13"/>
        <v>960233</v>
      </c>
      <c r="F169" s="80">
        <f t="shared" si="13"/>
        <v>634022</v>
      </c>
      <c r="G169" s="81">
        <f t="shared" si="13"/>
        <v>394822</v>
      </c>
      <c r="H169" s="82">
        <f t="shared" si="13"/>
        <v>394822</v>
      </c>
      <c r="I169" s="83">
        <f t="shared" si="13"/>
        <v>291492</v>
      </c>
      <c r="J169" s="84">
        <f t="shared" si="13"/>
        <v>539413</v>
      </c>
      <c r="K169" s="81">
        <f t="shared" si="13"/>
        <v>564226</v>
      </c>
      <c r="L169" s="82">
        <f t="shared" si="13"/>
        <v>590199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139486485</v>
      </c>
      <c r="D8" s="35">
        <v>152015562</v>
      </c>
      <c r="E8" s="36">
        <v>158966901</v>
      </c>
      <c r="F8" s="37">
        <v>161134416</v>
      </c>
      <c r="G8" s="35">
        <v>161134416</v>
      </c>
      <c r="H8" s="36">
        <v>161134416</v>
      </c>
      <c r="I8" s="38">
        <v>157763501</v>
      </c>
      <c r="J8" s="37">
        <v>170223914</v>
      </c>
      <c r="K8" s="35">
        <v>200559418</v>
      </c>
      <c r="L8" s="36">
        <v>209528118</v>
      </c>
    </row>
    <row r="9" spans="1:12" ht="22.5" customHeight="1" x14ac:dyDescent="0.25">
      <c r="A9" s="39" t="s">
        <v>24</v>
      </c>
      <c r="B9" s="20" t="s">
        <v>19</v>
      </c>
      <c r="C9" s="35">
        <v>-13261305</v>
      </c>
      <c r="D9" s="35">
        <v>-15110870</v>
      </c>
      <c r="E9" s="36">
        <v>-15462205</v>
      </c>
      <c r="F9" s="37">
        <v>-9642783</v>
      </c>
      <c r="G9" s="35">
        <v>-9642783</v>
      </c>
      <c r="H9" s="36">
        <v>-9642783</v>
      </c>
      <c r="I9" s="38">
        <v>-17440289</v>
      </c>
      <c r="J9" s="37">
        <v>-9642783</v>
      </c>
      <c r="K9" s="35">
        <v>-9642783</v>
      </c>
      <c r="L9" s="36">
        <v>-7036485</v>
      </c>
    </row>
    <row r="10" spans="1:12" x14ac:dyDescent="0.25">
      <c r="A10" s="40" t="s">
        <v>25</v>
      </c>
      <c r="B10" s="20" t="s">
        <v>19</v>
      </c>
      <c r="C10" s="41">
        <f>C8+C9</f>
        <v>126225180</v>
      </c>
      <c r="D10" s="41">
        <f t="shared" ref="D10:L10" si="0">D8+D9</f>
        <v>136904692</v>
      </c>
      <c r="E10" s="42">
        <f t="shared" si="0"/>
        <v>143504696</v>
      </c>
      <c r="F10" s="43">
        <f t="shared" si="0"/>
        <v>151491633</v>
      </c>
      <c r="G10" s="41">
        <f t="shared" si="0"/>
        <v>151491633</v>
      </c>
      <c r="H10" s="42">
        <f t="shared" si="0"/>
        <v>151491633</v>
      </c>
      <c r="I10" s="44">
        <f t="shared" si="0"/>
        <v>140323212</v>
      </c>
      <c r="J10" s="45">
        <f t="shared" si="0"/>
        <v>160581131</v>
      </c>
      <c r="K10" s="41">
        <f t="shared" si="0"/>
        <v>190916635</v>
      </c>
      <c r="L10" s="42">
        <f t="shared" si="0"/>
        <v>202491633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215856327</v>
      </c>
      <c r="D14" s="35">
        <v>250284912</v>
      </c>
      <c r="E14" s="36">
        <v>242772186</v>
      </c>
      <c r="F14" s="37">
        <v>394727026</v>
      </c>
      <c r="G14" s="35">
        <v>386327026</v>
      </c>
      <c r="H14" s="36">
        <v>386327026</v>
      </c>
      <c r="I14" s="38">
        <v>268429244</v>
      </c>
      <c r="J14" s="37">
        <v>443306188</v>
      </c>
      <c r="K14" s="35">
        <v>434516032</v>
      </c>
      <c r="L14" s="36">
        <v>455153592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-18144375</v>
      </c>
      <c r="G16" s="35">
        <v>-18144375</v>
      </c>
      <c r="H16" s="36">
        <v>-18144375</v>
      </c>
      <c r="I16" s="38">
        <v>0</v>
      </c>
      <c r="J16" s="37">
        <v>-18144375</v>
      </c>
      <c r="K16" s="35">
        <v>-18144375</v>
      </c>
      <c r="L16" s="36">
        <v>-18144375</v>
      </c>
    </row>
    <row r="17" spans="1:12" x14ac:dyDescent="0.25">
      <c r="A17" s="40" t="s">
        <v>31</v>
      </c>
      <c r="B17" s="20" t="s">
        <v>19</v>
      </c>
      <c r="C17" s="41">
        <f>C14+C15+C16</f>
        <v>215856327</v>
      </c>
      <c r="D17" s="41">
        <f t="shared" ref="D17:L17" si="1">D14+D15+D16</f>
        <v>250284912</v>
      </c>
      <c r="E17" s="42">
        <f t="shared" si="1"/>
        <v>242772186</v>
      </c>
      <c r="F17" s="43">
        <f t="shared" si="1"/>
        <v>376582651</v>
      </c>
      <c r="G17" s="41">
        <f t="shared" si="1"/>
        <v>368182651</v>
      </c>
      <c r="H17" s="42">
        <f t="shared" si="1"/>
        <v>368182651</v>
      </c>
      <c r="I17" s="44">
        <f t="shared" si="1"/>
        <v>268429244</v>
      </c>
      <c r="J17" s="45">
        <f t="shared" si="1"/>
        <v>425161813</v>
      </c>
      <c r="K17" s="41">
        <f t="shared" si="1"/>
        <v>416371657</v>
      </c>
      <c r="L17" s="42">
        <f t="shared" si="1"/>
        <v>437009217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36293183</v>
      </c>
      <c r="D32" s="35">
        <v>78849156</v>
      </c>
      <c r="E32" s="36">
        <v>50435977</v>
      </c>
      <c r="F32" s="48">
        <v>96721846</v>
      </c>
      <c r="G32" s="35">
        <v>101190522</v>
      </c>
      <c r="H32" s="52">
        <v>101190522</v>
      </c>
      <c r="I32" s="38">
        <v>86990447</v>
      </c>
      <c r="J32" s="37">
        <v>102036003</v>
      </c>
      <c r="K32" s="35">
        <v>109053119</v>
      </c>
      <c r="L32" s="36">
        <v>115589106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-14201242</v>
      </c>
      <c r="G35" s="35">
        <v>-14201242</v>
      </c>
      <c r="H35" s="52">
        <v>-14201242</v>
      </c>
      <c r="I35" s="38">
        <v>0</v>
      </c>
      <c r="J35" s="37">
        <v>-14201242</v>
      </c>
      <c r="K35" s="35">
        <v>-14201242</v>
      </c>
      <c r="L35" s="36">
        <v>-14201242</v>
      </c>
    </row>
    <row r="36" spans="1:12" x14ac:dyDescent="0.25">
      <c r="A36" s="40" t="s">
        <v>47</v>
      </c>
      <c r="B36" s="20" t="s">
        <v>19</v>
      </c>
      <c r="C36" s="41">
        <f>C32+C33+C34+C35</f>
        <v>36293183</v>
      </c>
      <c r="D36" s="41">
        <f t="shared" ref="D36:L36" si="4">D32+D33+D34+D35</f>
        <v>78849156</v>
      </c>
      <c r="E36" s="42">
        <f t="shared" si="4"/>
        <v>50435977</v>
      </c>
      <c r="F36" s="43">
        <f t="shared" si="4"/>
        <v>82520604</v>
      </c>
      <c r="G36" s="41">
        <f t="shared" si="4"/>
        <v>86989280</v>
      </c>
      <c r="H36" s="42">
        <f t="shared" si="4"/>
        <v>86989280</v>
      </c>
      <c r="I36" s="44">
        <f t="shared" si="4"/>
        <v>86990447</v>
      </c>
      <c r="J36" s="45">
        <f t="shared" si="4"/>
        <v>87834761</v>
      </c>
      <c r="K36" s="41">
        <f t="shared" si="4"/>
        <v>94851877</v>
      </c>
      <c r="L36" s="42">
        <f t="shared" si="4"/>
        <v>101387864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228293505</v>
      </c>
      <c r="D53" s="35">
        <v>226884383</v>
      </c>
      <c r="E53" s="36">
        <v>241291489</v>
      </c>
      <c r="F53" s="48">
        <v>257490418</v>
      </c>
      <c r="G53" s="35">
        <v>257276118</v>
      </c>
      <c r="H53" s="52">
        <v>257276118</v>
      </c>
      <c r="I53" s="38">
        <v>231919252</v>
      </c>
      <c r="J53" s="37">
        <v>255419599</v>
      </c>
      <c r="K53" s="35">
        <v>274462960</v>
      </c>
      <c r="L53" s="36">
        <v>292820824</v>
      </c>
    </row>
    <row r="54" spans="1:12" x14ac:dyDescent="0.25">
      <c r="A54" s="34" t="s">
        <v>52</v>
      </c>
      <c r="B54" s="20" t="s">
        <v>19</v>
      </c>
      <c r="C54" s="35">
        <v>39150426</v>
      </c>
      <c r="D54" s="35">
        <v>39085069</v>
      </c>
      <c r="E54" s="36">
        <v>39872280</v>
      </c>
      <c r="F54" s="48">
        <v>44397895</v>
      </c>
      <c r="G54" s="35">
        <v>44397895</v>
      </c>
      <c r="H54" s="52">
        <v>44397895</v>
      </c>
      <c r="I54" s="38">
        <v>38260493</v>
      </c>
      <c r="J54" s="37">
        <v>43570712</v>
      </c>
      <c r="K54" s="35">
        <v>40258818</v>
      </c>
      <c r="L54" s="36">
        <v>40258824</v>
      </c>
    </row>
    <row r="55" spans="1:12" x14ac:dyDescent="0.25">
      <c r="A55" s="34" t="s">
        <v>53</v>
      </c>
      <c r="B55" s="20" t="s">
        <v>19</v>
      </c>
      <c r="C55" s="35">
        <v>19719433</v>
      </c>
      <c r="D55" s="35">
        <v>19360323</v>
      </c>
      <c r="E55" s="36">
        <v>19955656</v>
      </c>
      <c r="F55" s="48">
        <v>19274350</v>
      </c>
      <c r="G55" s="35">
        <v>19274350</v>
      </c>
      <c r="H55" s="52">
        <v>19274350</v>
      </c>
      <c r="I55" s="38">
        <v>17453481</v>
      </c>
      <c r="J55" s="37">
        <v>19342586</v>
      </c>
      <c r="K55" s="35">
        <v>17371607</v>
      </c>
      <c r="L55" s="36">
        <v>17371607</v>
      </c>
    </row>
    <row r="56" spans="1:12" x14ac:dyDescent="0.25">
      <c r="A56" s="34" t="s">
        <v>54</v>
      </c>
      <c r="B56" s="20" t="s">
        <v>19</v>
      </c>
      <c r="C56" s="35">
        <v>4546251</v>
      </c>
      <c r="D56" s="35">
        <v>4509058</v>
      </c>
      <c r="E56" s="36">
        <v>5197714</v>
      </c>
      <c r="F56" s="48">
        <v>7197236</v>
      </c>
      <c r="G56" s="35">
        <v>7197236</v>
      </c>
      <c r="H56" s="52">
        <v>7197236</v>
      </c>
      <c r="I56" s="38">
        <v>4957559</v>
      </c>
      <c r="J56" s="37">
        <v>6727618</v>
      </c>
      <c r="K56" s="35">
        <v>4549443</v>
      </c>
      <c r="L56" s="36">
        <v>4549443</v>
      </c>
    </row>
    <row r="57" spans="1:12" x14ac:dyDescent="0.25">
      <c r="A57" s="34" t="s">
        <v>55</v>
      </c>
      <c r="B57" s="20" t="s">
        <v>19</v>
      </c>
      <c r="C57" s="35">
        <v>17945251</v>
      </c>
      <c r="D57" s="35">
        <v>16705587</v>
      </c>
      <c r="E57" s="36">
        <v>18091423</v>
      </c>
      <c r="F57" s="48">
        <v>18751935</v>
      </c>
      <c r="G57" s="35">
        <v>18751935</v>
      </c>
      <c r="H57" s="52">
        <v>18751935</v>
      </c>
      <c r="I57" s="38">
        <v>16570256</v>
      </c>
      <c r="J57" s="37">
        <v>18411259</v>
      </c>
      <c r="K57" s="35">
        <v>17787988</v>
      </c>
      <c r="L57" s="36">
        <v>17787989</v>
      </c>
    </row>
    <row r="58" spans="1:12" x14ac:dyDescent="0.25">
      <c r="A58" s="34" t="s">
        <v>56</v>
      </c>
      <c r="B58" s="20" t="s">
        <v>19</v>
      </c>
      <c r="C58" s="35">
        <v>8174714</v>
      </c>
      <c r="D58" s="35">
        <v>8644119</v>
      </c>
      <c r="E58" s="36">
        <v>9117842</v>
      </c>
      <c r="F58" s="48">
        <v>9118928</v>
      </c>
      <c r="G58" s="35">
        <v>9118928</v>
      </c>
      <c r="H58" s="52">
        <v>9118928</v>
      </c>
      <c r="I58" s="38">
        <v>9112846</v>
      </c>
      <c r="J58" s="37">
        <v>9072831</v>
      </c>
      <c r="K58" s="35">
        <v>8374528</v>
      </c>
      <c r="L58" s="36">
        <v>8374528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0</v>
      </c>
      <c r="G59" s="35">
        <v>0</v>
      </c>
      <c r="H59" s="52">
        <v>0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402199</v>
      </c>
      <c r="D60" s="35">
        <v>462996</v>
      </c>
      <c r="E60" s="36">
        <v>678875</v>
      </c>
      <c r="F60" s="48">
        <v>704571</v>
      </c>
      <c r="G60" s="35">
        <v>704571</v>
      </c>
      <c r="H60" s="52">
        <v>704571</v>
      </c>
      <c r="I60" s="38">
        <v>649082</v>
      </c>
      <c r="J60" s="37">
        <v>729817</v>
      </c>
      <c r="K60" s="35">
        <v>489324</v>
      </c>
      <c r="L60" s="36">
        <v>489325</v>
      </c>
    </row>
    <row r="61" spans="1:12" x14ac:dyDescent="0.25">
      <c r="A61" s="34" t="s">
        <v>59</v>
      </c>
      <c r="B61" s="20" t="s">
        <v>19</v>
      </c>
      <c r="C61" s="35">
        <v>1884696</v>
      </c>
      <c r="D61" s="35">
        <v>2145233</v>
      </c>
      <c r="E61" s="36">
        <v>2102984</v>
      </c>
      <c r="F61" s="48">
        <v>2814389</v>
      </c>
      <c r="G61" s="35">
        <v>2814389</v>
      </c>
      <c r="H61" s="52">
        <v>2814389</v>
      </c>
      <c r="I61" s="38">
        <v>2275495</v>
      </c>
      <c r="J61" s="37">
        <v>2440124</v>
      </c>
      <c r="K61" s="35">
        <v>2118095</v>
      </c>
      <c r="L61" s="36">
        <v>2118095</v>
      </c>
    </row>
    <row r="62" spans="1:12" x14ac:dyDescent="0.25">
      <c r="A62" s="34" t="s">
        <v>60</v>
      </c>
      <c r="B62" s="20" t="s">
        <v>19</v>
      </c>
      <c r="C62" s="35">
        <v>10067690</v>
      </c>
      <c r="D62" s="35">
        <v>4392967</v>
      </c>
      <c r="E62" s="36">
        <v>-8940</v>
      </c>
      <c r="F62" s="48">
        <v>2500000</v>
      </c>
      <c r="G62" s="35">
        <v>2500000</v>
      </c>
      <c r="H62" s="52">
        <v>2500000</v>
      </c>
      <c r="I62" s="38">
        <v>2897864</v>
      </c>
      <c r="J62" s="37">
        <v>2500000</v>
      </c>
      <c r="K62" s="35">
        <v>2500000</v>
      </c>
      <c r="L62" s="36">
        <v>2500000</v>
      </c>
    </row>
    <row r="63" spans="1:12" x14ac:dyDescent="0.25">
      <c r="A63" s="34" t="s">
        <v>61</v>
      </c>
      <c r="B63" s="20" t="s">
        <v>19</v>
      </c>
      <c r="C63" s="35">
        <v>47000</v>
      </c>
      <c r="D63" s="35">
        <v>2940714</v>
      </c>
      <c r="E63" s="36">
        <v>2099226</v>
      </c>
      <c r="F63" s="48">
        <v>1564053</v>
      </c>
      <c r="G63" s="35">
        <v>1564053</v>
      </c>
      <c r="H63" s="52">
        <v>1564053</v>
      </c>
      <c r="I63" s="38">
        <v>1358521</v>
      </c>
      <c r="J63" s="37">
        <v>1277553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-410000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329821165</v>
      </c>
      <c r="D69" s="41">
        <f t="shared" ref="D69:L69" si="5">SUM(D53:D68)</f>
        <v>325130449</v>
      </c>
      <c r="E69" s="42">
        <f t="shared" si="5"/>
        <v>338398549</v>
      </c>
      <c r="F69" s="43">
        <f t="shared" si="5"/>
        <v>363813775</v>
      </c>
      <c r="G69" s="41">
        <f t="shared" si="5"/>
        <v>363599475</v>
      </c>
      <c r="H69" s="42">
        <f t="shared" si="5"/>
        <v>363599475</v>
      </c>
      <c r="I69" s="44">
        <f t="shared" si="5"/>
        <v>325454849</v>
      </c>
      <c r="J69" s="45">
        <f t="shared" si="5"/>
        <v>359492099</v>
      </c>
      <c r="K69" s="41">
        <f t="shared" si="5"/>
        <v>367912763</v>
      </c>
      <c r="L69" s="42">
        <f t="shared" si="5"/>
        <v>386270635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329821165</v>
      </c>
      <c r="D71" s="41">
        <f t="shared" ref="D71:L71" si="6">D69+D70</f>
        <v>325130449</v>
      </c>
      <c r="E71" s="42">
        <f t="shared" si="6"/>
        <v>338398549</v>
      </c>
      <c r="F71" s="43">
        <f t="shared" si="6"/>
        <v>363813775</v>
      </c>
      <c r="G71" s="41">
        <f t="shared" si="6"/>
        <v>363599475</v>
      </c>
      <c r="H71" s="42">
        <f t="shared" si="6"/>
        <v>363599475</v>
      </c>
      <c r="I71" s="44">
        <f t="shared" si="6"/>
        <v>325454849</v>
      </c>
      <c r="J71" s="45">
        <f t="shared" si="6"/>
        <v>359492099</v>
      </c>
      <c r="K71" s="41">
        <f t="shared" si="6"/>
        <v>367912763</v>
      </c>
      <c r="L71" s="42">
        <f t="shared" si="6"/>
        <v>386270635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58593587</v>
      </c>
      <c r="D79" s="35">
        <v>76983286</v>
      </c>
      <c r="E79" s="36">
        <v>89187680</v>
      </c>
      <c r="F79" s="48">
        <v>53678008</v>
      </c>
      <c r="G79" s="35">
        <v>53678008</v>
      </c>
      <c r="H79" s="52">
        <v>53678008</v>
      </c>
      <c r="I79" s="38">
        <v>0</v>
      </c>
      <c r="J79" s="37">
        <v>54678008</v>
      </c>
      <c r="K79" s="35">
        <v>55736608</v>
      </c>
      <c r="L79" s="36">
        <v>56377892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967155</v>
      </c>
      <c r="E81" s="36">
        <v>52373381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58593587</v>
      </c>
      <c r="D83" s="41">
        <f t="shared" ref="D83:L83" si="7">SUM(D79:D81)</f>
        <v>77950441</v>
      </c>
      <c r="E83" s="42">
        <f t="shared" si="7"/>
        <v>141561061</v>
      </c>
      <c r="F83" s="43">
        <f t="shared" si="7"/>
        <v>53678008</v>
      </c>
      <c r="G83" s="41">
        <f t="shared" si="7"/>
        <v>53678008</v>
      </c>
      <c r="H83" s="42">
        <f t="shared" si="7"/>
        <v>53678008</v>
      </c>
      <c r="I83" s="44">
        <f t="shared" si="7"/>
        <v>0</v>
      </c>
      <c r="J83" s="45">
        <f t="shared" si="7"/>
        <v>54678008</v>
      </c>
      <c r="K83" s="41">
        <f t="shared" si="7"/>
        <v>55736608</v>
      </c>
      <c r="L83" s="42">
        <f t="shared" si="7"/>
        <v>56377892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277911740</v>
      </c>
      <c r="D86" s="35">
        <v>327270906</v>
      </c>
      <c r="E86" s="36">
        <v>311219146</v>
      </c>
      <c r="F86" s="48">
        <v>317945234</v>
      </c>
      <c r="G86" s="35">
        <v>330758685</v>
      </c>
      <c r="H86" s="52">
        <v>330758685</v>
      </c>
      <c r="I86" s="38">
        <v>367130353</v>
      </c>
      <c r="J86" s="37">
        <v>362945234</v>
      </c>
      <c r="K86" s="35">
        <v>393560305</v>
      </c>
      <c r="L86" s="36">
        <v>417750732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277911740</v>
      </c>
      <c r="D88" s="41">
        <f t="shared" ref="D88:L88" si="8">SUM(D86:D87)</f>
        <v>327270906</v>
      </c>
      <c r="E88" s="42">
        <f t="shared" si="8"/>
        <v>311219146</v>
      </c>
      <c r="F88" s="43">
        <f t="shared" si="8"/>
        <v>317945234</v>
      </c>
      <c r="G88" s="41">
        <f t="shared" si="8"/>
        <v>330758685</v>
      </c>
      <c r="H88" s="42">
        <f t="shared" si="8"/>
        <v>330758685</v>
      </c>
      <c r="I88" s="44">
        <f t="shared" si="8"/>
        <v>367130353</v>
      </c>
      <c r="J88" s="45">
        <f t="shared" si="8"/>
        <v>362945234</v>
      </c>
      <c r="K88" s="41">
        <f t="shared" si="8"/>
        <v>393560305</v>
      </c>
      <c r="L88" s="42">
        <f t="shared" si="8"/>
        <v>417750732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1112835</v>
      </c>
      <c r="D91" s="35">
        <v>1587688</v>
      </c>
      <c r="E91" s="36">
        <v>1615517</v>
      </c>
      <c r="F91" s="48">
        <v>2200000</v>
      </c>
      <c r="G91" s="35">
        <v>2200000</v>
      </c>
      <c r="H91" s="52">
        <v>2200000</v>
      </c>
      <c r="I91" s="38">
        <v>1504304</v>
      </c>
      <c r="J91" s="37">
        <v>2200000</v>
      </c>
      <c r="K91" s="35">
        <v>2200000</v>
      </c>
      <c r="L91" s="36">
        <v>2200000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1112835</v>
      </c>
      <c r="D93" s="41">
        <f t="shared" ref="D93:L93" si="9">SUM(D91:D92)</f>
        <v>1587688</v>
      </c>
      <c r="E93" s="42">
        <f t="shared" si="9"/>
        <v>1615517</v>
      </c>
      <c r="F93" s="43">
        <f t="shared" si="9"/>
        <v>2200000</v>
      </c>
      <c r="G93" s="41">
        <f t="shared" si="9"/>
        <v>2200000</v>
      </c>
      <c r="H93" s="42">
        <f t="shared" si="9"/>
        <v>2200000</v>
      </c>
      <c r="I93" s="44">
        <f t="shared" si="9"/>
        <v>1504304</v>
      </c>
      <c r="J93" s="45">
        <f t="shared" si="9"/>
        <v>2200000</v>
      </c>
      <c r="K93" s="41">
        <f t="shared" si="9"/>
        <v>2200000</v>
      </c>
      <c r="L93" s="42">
        <f t="shared" si="9"/>
        <v>2200000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7138144</v>
      </c>
      <c r="D96" s="35">
        <v>8628083</v>
      </c>
      <c r="E96" s="36">
        <v>17681655</v>
      </c>
      <c r="F96" s="48">
        <v>6850000</v>
      </c>
      <c r="G96" s="35">
        <v>6850000</v>
      </c>
      <c r="H96" s="52">
        <v>6850000</v>
      </c>
      <c r="I96" s="38">
        <v>16382502</v>
      </c>
      <c r="J96" s="37">
        <v>27858174</v>
      </c>
      <c r="K96" s="35">
        <v>23438174</v>
      </c>
      <c r="L96" s="36">
        <v>23438174</v>
      </c>
    </row>
    <row r="97" spans="1:12" x14ac:dyDescent="0.25">
      <c r="A97" s="55" t="s">
        <v>87</v>
      </c>
      <c r="B97" s="20" t="s">
        <v>19</v>
      </c>
      <c r="C97" s="35">
        <v>10870865</v>
      </c>
      <c r="D97" s="35">
        <v>20311854</v>
      </c>
      <c r="E97" s="36">
        <v>47305051</v>
      </c>
      <c r="F97" s="48">
        <v>27684980</v>
      </c>
      <c r="G97" s="35">
        <v>26044660</v>
      </c>
      <c r="H97" s="52">
        <v>26044660</v>
      </c>
      <c r="I97" s="38">
        <v>45648393</v>
      </c>
      <c r="J97" s="37">
        <v>22944980</v>
      </c>
      <c r="K97" s="35">
        <v>17960205</v>
      </c>
      <c r="L97" s="36">
        <v>19660200</v>
      </c>
    </row>
    <row r="98" spans="1:12" x14ac:dyDescent="0.25">
      <c r="A98" s="55" t="s">
        <v>88</v>
      </c>
      <c r="B98" s="20" t="s">
        <v>19</v>
      </c>
      <c r="C98" s="35">
        <v>7850977</v>
      </c>
      <c r="D98" s="35">
        <v>11298251</v>
      </c>
      <c r="E98" s="36">
        <v>8285251</v>
      </c>
      <c r="F98" s="48">
        <v>17733878</v>
      </c>
      <c r="G98" s="35">
        <v>15776878</v>
      </c>
      <c r="H98" s="52">
        <v>15776878</v>
      </c>
      <c r="I98" s="38">
        <v>13206197</v>
      </c>
      <c r="J98" s="37">
        <v>24923012</v>
      </c>
      <c r="K98" s="35">
        <v>9558108</v>
      </c>
      <c r="L98" s="36">
        <v>9338108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25859986</v>
      </c>
      <c r="D127" s="41">
        <f t="shared" ref="D127:L127" si="10">SUM(D96:D98)</f>
        <v>40238188</v>
      </c>
      <c r="E127" s="42">
        <f t="shared" si="10"/>
        <v>73271957</v>
      </c>
      <c r="F127" s="43">
        <f t="shared" si="10"/>
        <v>52268858</v>
      </c>
      <c r="G127" s="41">
        <f t="shared" si="10"/>
        <v>48671538</v>
      </c>
      <c r="H127" s="42">
        <f t="shared" si="10"/>
        <v>48671538</v>
      </c>
      <c r="I127" s="44">
        <f t="shared" si="10"/>
        <v>75237092</v>
      </c>
      <c r="J127" s="45">
        <f t="shared" si="10"/>
        <v>75726166</v>
      </c>
      <c r="K127" s="41">
        <f t="shared" si="10"/>
        <v>50956487</v>
      </c>
      <c r="L127" s="42">
        <f t="shared" si="10"/>
        <v>52436482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3574633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8811759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7138553</v>
      </c>
      <c r="D133" s="35">
        <v>7618710</v>
      </c>
      <c r="E133" s="36">
        <v>6358781</v>
      </c>
      <c r="F133" s="48">
        <v>6981000</v>
      </c>
      <c r="G133" s="35">
        <v>6981000</v>
      </c>
      <c r="H133" s="52">
        <v>6981000</v>
      </c>
      <c r="I133" s="38">
        <v>7298928</v>
      </c>
      <c r="J133" s="37">
        <v>7281000</v>
      </c>
      <c r="K133" s="35">
        <v>12801768</v>
      </c>
      <c r="L133" s="36">
        <v>12801768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36362170</v>
      </c>
      <c r="D136" s="35">
        <v>98808771</v>
      </c>
      <c r="E136" s="36">
        <v>146132839</v>
      </c>
      <c r="F136" s="48">
        <v>41060243</v>
      </c>
      <c r="G136" s="35">
        <v>56608406</v>
      </c>
      <c r="H136" s="52">
        <v>56608406</v>
      </c>
      <c r="I136" s="38">
        <v>46156730</v>
      </c>
      <c r="J136" s="37">
        <v>79788904</v>
      </c>
      <c r="K136" s="35">
        <v>81147959</v>
      </c>
      <c r="L136" s="36">
        <v>43478230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43500723</v>
      </c>
      <c r="D157" s="66">
        <f t="shared" ref="D157:L157" si="11">+D130+D131+D133+D136</f>
        <v>106427481</v>
      </c>
      <c r="E157" s="67">
        <f t="shared" si="11"/>
        <v>164878012</v>
      </c>
      <c r="F157" s="68">
        <f t="shared" si="11"/>
        <v>48041243</v>
      </c>
      <c r="G157" s="66">
        <f t="shared" si="11"/>
        <v>63589406</v>
      </c>
      <c r="H157" s="67">
        <f t="shared" si="11"/>
        <v>63589406</v>
      </c>
      <c r="I157" s="69">
        <f t="shared" si="11"/>
        <v>53455658</v>
      </c>
      <c r="J157" s="70">
        <f t="shared" si="11"/>
        <v>87069904</v>
      </c>
      <c r="K157" s="66">
        <f t="shared" si="11"/>
        <v>93949727</v>
      </c>
      <c r="L157" s="67">
        <f t="shared" si="11"/>
        <v>56279998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1544424</v>
      </c>
      <c r="D161" s="35">
        <v>25721</v>
      </c>
      <c r="E161" s="36">
        <v>2569876</v>
      </c>
      <c r="F161" s="48">
        <v>3580000</v>
      </c>
      <c r="G161" s="35">
        <v>7070000</v>
      </c>
      <c r="H161" s="52">
        <v>7070000</v>
      </c>
      <c r="I161" s="38">
        <v>6780558</v>
      </c>
      <c r="J161" s="37">
        <v>6700000</v>
      </c>
      <c r="K161" s="35">
        <v>6673308</v>
      </c>
      <c r="L161" s="36">
        <v>8842305</v>
      </c>
    </row>
    <row r="162" spans="1:12" x14ac:dyDescent="0.25">
      <c r="A162" s="34" t="s">
        <v>99</v>
      </c>
      <c r="B162" s="20" t="s">
        <v>19</v>
      </c>
      <c r="C162" s="35">
        <v>9116362</v>
      </c>
      <c r="D162" s="35">
        <v>15398248</v>
      </c>
      <c r="E162" s="36">
        <v>30783827</v>
      </c>
      <c r="F162" s="48">
        <v>35883878</v>
      </c>
      <c r="G162" s="35">
        <v>32336878</v>
      </c>
      <c r="H162" s="52">
        <v>32336878</v>
      </c>
      <c r="I162" s="38">
        <v>34762046</v>
      </c>
      <c r="J162" s="37">
        <v>33873012</v>
      </c>
      <c r="K162" s="35">
        <v>19708108</v>
      </c>
      <c r="L162" s="36">
        <v>19488108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65417599</v>
      </c>
      <c r="E163" s="36">
        <v>48336540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10660786</v>
      </c>
      <c r="D164" s="81">
        <f t="shared" ref="D164:L164" si="12">SUM(D160:D163)</f>
        <v>80841568</v>
      </c>
      <c r="E164" s="82">
        <f t="shared" si="12"/>
        <v>81690243</v>
      </c>
      <c r="F164" s="80">
        <f t="shared" si="12"/>
        <v>39463878</v>
      </c>
      <c r="G164" s="81">
        <f t="shared" si="12"/>
        <v>39406878</v>
      </c>
      <c r="H164" s="82">
        <f t="shared" si="12"/>
        <v>39406878</v>
      </c>
      <c r="I164" s="83">
        <f t="shared" si="12"/>
        <v>41542604</v>
      </c>
      <c r="J164" s="84">
        <f t="shared" si="12"/>
        <v>40573012</v>
      </c>
      <c r="K164" s="81">
        <f t="shared" si="12"/>
        <v>26381416</v>
      </c>
      <c r="L164" s="82">
        <f t="shared" si="12"/>
        <v>28330413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2261731</v>
      </c>
      <c r="D168" s="35">
        <v>1164230</v>
      </c>
      <c r="E168" s="36">
        <v>3698091</v>
      </c>
      <c r="F168" s="48">
        <v>8338300</v>
      </c>
      <c r="G168" s="35">
        <v>12213470</v>
      </c>
      <c r="H168" s="52">
        <v>12213470</v>
      </c>
      <c r="I168" s="38">
        <v>11631608</v>
      </c>
      <c r="J168" s="37">
        <v>25990200</v>
      </c>
      <c r="K168" s="35">
        <v>7924198</v>
      </c>
      <c r="L168" s="36">
        <v>10093195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2261731</v>
      </c>
      <c r="D169" s="81">
        <f t="shared" si="13"/>
        <v>1164230</v>
      </c>
      <c r="E169" s="82">
        <f t="shared" si="13"/>
        <v>3698091</v>
      </c>
      <c r="F169" s="80">
        <f t="shared" si="13"/>
        <v>8338300</v>
      </c>
      <c r="G169" s="81">
        <f t="shared" si="13"/>
        <v>12213470</v>
      </c>
      <c r="H169" s="82">
        <f t="shared" si="13"/>
        <v>12213470</v>
      </c>
      <c r="I169" s="83">
        <f t="shared" si="13"/>
        <v>11631608</v>
      </c>
      <c r="J169" s="84">
        <f t="shared" si="13"/>
        <v>25990200</v>
      </c>
      <c r="K169" s="81">
        <f t="shared" si="13"/>
        <v>7924198</v>
      </c>
      <c r="L169" s="82">
        <f t="shared" si="13"/>
        <v>10093195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307984297</v>
      </c>
      <c r="D20" s="35">
        <v>304387766</v>
      </c>
      <c r="E20" s="36">
        <v>358799977</v>
      </c>
      <c r="F20" s="37">
        <v>340633801</v>
      </c>
      <c r="G20" s="35">
        <v>340633801</v>
      </c>
      <c r="H20" s="36">
        <v>340633801</v>
      </c>
      <c r="I20" s="38">
        <v>387813725</v>
      </c>
      <c r="J20" s="37">
        <v>395659410</v>
      </c>
      <c r="K20" s="35">
        <v>419334750</v>
      </c>
      <c r="L20" s="36">
        <v>444422855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-4587580</v>
      </c>
      <c r="K22" s="35">
        <v>-4798609</v>
      </c>
      <c r="L22" s="36">
        <v>-5014546</v>
      </c>
    </row>
    <row r="23" spans="1:12" x14ac:dyDescent="0.25">
      <c r="A23" s="40" t="s">
        <v>36</v>
      </c>
      <c r="B23" s="50" t="s">
        <v>19</v>
      </c>
      <c r="C23" s="41">
        <f>C20+C21+C22</f>
        <v>307984297</v>
      </c>
      <c r="D23" s="41">
        <f t="shared" ref="D23:L23" si="2">D20+D21+D22</f>
        <v>304387766</v>
      </c>
      <c r="E23" s="42">
        <f t="shared" si="2"/>
        <v>358799977</v>
      </c>
      <c r="F23" s="43">
        <f t="shared" si="2"/>
        <v>340633801</v>
      </c>
      <c r="G23" s="41">
        <f t="shared" si="2"/>
        <v>340633801</v>
      </c>
      <c r="H23" s="42">
        <f t="shared" si="2"/>
        <v>340633801</v>
      </c>
      <c r="I23" s="44">
        <f t="shared" si="2"/>
        <v>387813725</v>
      </c>
      <c r="J23" s="45">
        <f t="shared" si="2"/>
        <v>391071830</v>
      </c>
      <c r="K23" s="41">
        <f t="shared" si="2"/>
        <v>414536141</v>
      </c>
      <c r="L23" s="42">
        <f t="shared" si="2"/>
        <v>439408309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62660004</v>
      </c>
      <c r="D26" s="35">
        <v>64717392</v>
      </c>
      <c r="E26" s="36">
        <v>66860562</v>
      </c>
      <c r="F26" s="48">
        <v>88167412</v>
      </c>
      <c r="G26" s="35">
        <v>88167412</v>
      </c>
      <c r="H26" s="52">
        <v>88167412</v>
      </c>
      <c r="I26" s="38">
        <v>64374885</v>
      </c>
      <c r="J26" s="37">
        <v>110637039</v>
      </c>
      <c r="K26" s="35">
        <v>117244747</v>
      </c>
      <c r="L26" s="36">
        <v>124245235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-2179583</v>
      </c>
      <c r="K28" s="35">
        <v>-2279844</v>
      </c>
      <c r="L28" s="36">
        <v>-2382437</v>
      </c>
    </row>
    <row r="29" spans="1:12" x14ac:dyDescent="0.25">
      <c r="A29" s="40" t="s">
        <v>41</v>
      </c>
      <c r="B29" s="20" t="s">
        <v>19</v>
      </c>
      <c r="C29" s="41">
        <f>C26+C27+C28</f>
        <v>62660004</v>
      </c>
      <c r="D29" s="41">
        <f t="shared" ref="D29:L29" si="3">D26+D27+D28</f>
        <v>64717392</v>
      </c>
      <c r="E29" s="42">
        <f t="shared" si="3"/>
        <v>66860562</v>
      </c>
      <c r="F29" s="43">
        <f t="shared" si="3"/>
        <v>88167412</v>
      </c>
      <c r="G29" s="41">
        <f t="shared" si="3"/>
        <v>88167412</v>
      </c>
      <c r="H29" s="42">
        <f t="shared" si="3"/>
        <v>88167412</v>
      </c>
      <c r="I29" s="44">
        <f t="shared" si="3"/>
        <v>64374885</v>
      </c>
      <c r="J29" s="45">
        <f t="shared" si="3"/>
        <v>108457456</v>
      </c>
      <c r="K29" s="41">
        <f t="shared" si="3"/>
        <v>114964903</v>
      </c>
      <c r="L29" s="42">
        <f t="shared" si="3"/>
        <v>121862798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237423806</v>
      </c>
      <c r="D53" s="35">
        <v>254102130</v>
      </c>
      <c r="E53" s="36">
        <v>241298419</v>
      </c>
      <c r="F53" s="48">
        <v>260809069</v>
      </c>
      <c r="G53" s="35">
        <v>259652019</v>
      </c>
      <c r="H53" s="52">
        <v>259652019</v>
      </c>
      <c r="I53" s="38">
        <v>293424079</v>
      </c>
      <c r="J53" s="37">
        <v>259392650</v>
      </c>
      <c r="K53" s="35">
        <v>276965536</v>
      </c>
      <c r="L53" s="36">
        <v>296750322</v>
      </c>
    </row>
    <row r="54" spans="1:12" x14ac:dyDescent="0.25">
      <c r="A54" s="34" t="s">
        <v>52</v>
      </c>
      <c r="B54" s="20" t="s">
        <v>19</v>
      </c>
      <c r="C54" s="35">
        <v>39901141</v>
      </c>
      <c r="D54" s="35">
        <v>41916915</v>
      </c>
      <c r="E54" s="36">
        <v>45425056</v>
      </c>
      <c r="F54" s="48">
        <v>50478121</v>
      </c>
      <c r="G54" s="35">
        <v>50478121</v>
      </c>
      <c r="H54" s="52">
        <v>50478121</v>
      </c>
      <c r="I54" s="38">
        <v>50042401</v>
      </c>
      <c r="J54" s="37">
        <v>54213503</v>
      </c>
      <c r="K54" s="35">
        <v>58062662</v>
      </c>
      <c r="L54" s="36">
        <v>62127042</v>
      </c>
    </row>
    <row r="55" spans="1:12" x14ac:dyDescent="0.25">
      <c r="A55" s="34" t="s">
        <v>53</v>
      </c>
      <c r="B55" s="20" t="s">
        <v>19</v>
      </c>
      <c r="C55" s="35">
        <v>15335385</v>
      </c>
      <c r="D55" s="35">
        <v>18265466</v>
      </c>
      <c r="E55" s="36">
        <v>18908626</v>
      </c>
      <c r="F55" s="48">
        <v>21328849</v>
      </c>
      <c r="G55" s="35">
        <v>21328849</v>
      </c>
      <c r="H55" s="52">
        <v>21328849</v>
      </c>
      <c r="I55" s="38">
        <v>21025101</v>
      </c>
      <c r="J55" s="37">
        <v>22907184</v>
      </c>
      <c r="K55" s="35">
        <v>24533590</v>
      </c>
      <c r="L55" s="36">
        <v>26250948</v>
      </c>
    </row>
    <row r="56" spans="1:12" x14ac:dyDescent="0.25">
      <c r="A56" s="34" t="s">
        <v>54</v>
      </c>
      <c r="B56" s="20" t="s">
        <v>19</v>
      </c>
      <c r="C56" s="35">
        <v>14543965</v>
      </c>
      <c r="D56" s="35">
        <v>13205561</v>
      </c>
      <c r="E56" s="36">
        <v>9697373</v>
      </c>
      <c r="F56" s="48">
        <v>9105487</v>
      </c>
      <c r="G56" s="35">
        <v>9105487</v>
      </c>
      <c r="H56" s="52">
        <v>9105487</v>
      </c>
      <c r="I56" s="38">
        <v>10310164</v>
      </c>
      <c r="J56" s="37">
        <v>9779292</v>
      </c>
      <c r="K56" s="35">
        <v>10473620</v>
      </c>
      <c r="L56" s="36">
        <v>11206774</v>
      </c>
    </row>
    <row r="57" spans="1:12" x14ac:dyDescent="0.25">
      <c r="A57" s="34" t="s">
        <v>55</v>
      </c>
      <c r="B57" s="20" t="s">
        <v>19</v>
      </c>
      <c r="C57" s="35">
        <v>19523324</v>
      </c>
      <c r="D57" s="35">
        <v>20728540</v>
      </c>
      <c r="E57" s="36">
        <v>20813980</v>
      </c>
      <c r="F57" s="48">
        <v>23747431</v>
      </c>
      <c r="G57" s="35">
        <v>23747431</v>
      </c>
      <c r="H57" s="52">
        <v>23747431</v>
      </c>
      <c r="I57" s="38">
        <v>21071287</v>
      </c>
      <c r="J57" s="37">
        <v>25504742</v>
      </c>
      <c r="K57" s="35">
        <v>27315577</v>
      </c>
      <c r="L57" s="36">
        <v>29227669</v>
      </c>
    </row>
    <row r="58" spans="1:12" x14ac:dyDescent="0.25">
      <c r="A58" s="34" t="s">
        <v>56</v>
      </c>
      <c r="B58" s="20" t="s">
        <v>19</v>
      </c>
      <c r="C58" s="35">
        <v>24725554</v>
      </c>
      <c r="D58" s="35">
        <v>26873819</v>
      </c>
      <c r="E58" s="36">
        <v>27834487</v>
      </c>
      <c r="F58" s="48">
        <v>29884343</v>
      </c>
      <c r="G58" s="35">
        <v>29884343</v>
      </c>
      <c r="H58" s="52">
        <v>29884343</v>
      </c>
      <c r="I58" s="38">
        <v>30317132</v>
      </c>
      <c r="J58" s="37">
        <v>33246220</v>
      </c>
      <c r="K58" s="35">
        <v>35606703</v>
      </c>
      <c r="L58" s="36">
        <v>38099171</v>
      </c>
    </row>
    <row r="59" spans="1:12" x14ac:dyDescent="0.25">
      <c r="A59" s="34" t="s">
        <v>57</v>
      </c>
      <c r="B59" s="20" t="s">
        <v>19</v>
      </c>
      <c r="C59" s="35">
        <v>3619546</v>
      </c>
      <c r="D59" s="35">
        <v>3855114</v>
      </c>
      <c r="E59" s="36">
        <v>4018311</v>
      </c>
      <c r="F59" s="48">
        <v>4347582</v>
      </c>
      <c r="G59" s="35">
        <v>4347582</v>
      </c>
      <c r="H59" s="52">
        <v>4347582</v>
      </c>
      <c r="I59" s="38">
        <v>4324219</v>
      </c>
      <c r="J59" s="37">
        <v>4669304</v>
      </c>
      <c r="K59" s="35">
        <v>5000829</v>
      </c>
      <c r="L59" s="36">
        <v>5350878</v>
      </c>
    </row>
    <row r="60" spans="1:12" x14ac:dyDescent="0.25">
      <c r="A60" s="34" t="s">
        <v>58</v>
      </c>
      <c r="B60" s="20" t="s">
        <v>19</v>
      </c>
      <c r="C60" s="35">
        <v>2152906</v>
      </c>
      <c r="D60" s="35">
        <v>1490112</v>
      </c>
      <c r="E60" s="36">
        <v>1607827</v>
      </c>
      <c r="F60" s="48">
        <v>1682222</v>
      </c>
      <c r="G60" s="35">
        <v>1682222</v>
      </c>
      <c r="H60" s="52">
        <v>1682222</v>
      </c>
      <c r="I60" s="38">
        <v>1602258</v>
      </c>
      <c r="J60" s="37">
        <v>1806706</v>
      </c>
      <c r="K60" s="35">
        <v>1934983</v>
      </c>
      <c r="L60" s="36">
        <v>2070435</v>
      </c>
    </row>
    <row r="61" spans="1:12" x14ac:dyDescent="0.25">
      <c r="A61" s="34" t="s">
        <v>59</v>
      </c>
      <c r="B61" s="20" t="s">
        <v>19</v>
      </c>
      <c r="C61" s="35">
        <v>96583</v>
      </c>
      <c r="D61" s="35">
        <v>99029</v>
      </c>
      <c r="E61" s="36">
        <v>101340</v>
      </c>
      <c r="F61" s="48">
        <v>116947</v>
      </c>
      <c r="G61" s="35">
        <v>116947</v>
      </c>
      <c r="H61" s="52">
        <v>116947</v>
      </c>
      <c r="I61" s="38">
        <v>113659</v>
      </c>
      <c r="J61" s="37">
        <v>19236826</v>
      </c>
      <c r="K61" s="35">
        <v>20602641</v>
      </c>
      <c r="L61" s="36">
        <v>22044829</v>
      </c>
    </row>
    <row r="62" spans="1:12" x14ac:dyDescent="0.25">
      <c r="A62" s="34" t="s">
        <v>60</v>
      </c>
      <c r="B62" s="20" t="s">
        <v>19</v>
      </c>
      <c r="C62" s="35">
        <v>6996365</v>
      </c>
      <c r="D62" s="35">
        <v>7965072</v>
      </c>
      <c r="E62" s="36">
        <v>5705696</v>
      </c>
      <c r="F62" s="48">
        <v>2430808</v>
      </c>
      <c r="G62" s="35">
        <v>2430808</v>
      </c>
      <c r="H62" s="52">
        <v>2430808</v>
      </c>
      <c r="I62" s="38">
        <v>1755336</v>
      </c>
      <c r="J62" s="37">
        <v>2610689</v>
      </c>
      <c r="K62" s="35">
        <v>2796048</v>
      </c>
      <c r="L62" s="36">
        <v>2991770</v>
      </c>
    </row>
    <row r="63" spans="1:12" x14ac:dyDescent="0.25">
      <c r="A63" s="34" t="s">
        <v>61</v>
      </c>
      <c r="B63" s="20" t="s">
        <v>19</v>
      </c>
      <c r="C63" s="35">
        <v>1681217</v>
      </c>
      <c r="D63" s="35">
        <v>5260151</v>
      </c>
      <c r="E63" s="36">
        <v>5718183</v>
      </c>
      <c r="F63" s="48">
        <v>3339499</v>
      </c>
      <c r="G63" s="35">
        <v>3339499</v>
      </c>
      <c r="H63" s="52">
        <v>3339499</v>
      </c>
      <c r="I63" s="38">
        <v>2612407</v>
      </c>
      <c r="J63" s="37">
        <v>3586622</v>
      </c>
      <c r="K63" s="35">
        <v>3841272</v>
      </c>
      <c r="L63" s="36">
        <v>4110160</v>
      </c>
    </row>
    <row r="64" spans="1:12" x14ac:dyDescent="0.25">
      <c r="A64" s="34" t="s">
        <v>62</v>
      </c>
      <c r="B64" s="20" t="s">
        <v>63</v>
      </c>
      <c r="C64" s="35">
        <v>12671162</v>
      </c>
      <c r="D64" s="35">
        <v>12372314</v>
      </c>
      <c r="E64" s="36">
        <v>12086000</v>
      </c>
      <c r="F64" s="48">
        <v>12708450</v>
      </c>
      <c r="G64" s="35">
        <v>12708450</v>
      </c>
      <c r="H64" s="52">
        <v>12708450</v>
      </c>
      <c r="I64" s="38">
        <v>0</v>
      </c>
      <c r="J64" s="37">
        <v>13648875</v>
      </c>
      <c r="K64" s="35">
        <v>14617944</v>
      </c>
      <c r="L64" s="36">
        <v>15641201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1302158</v>
      </c>
      <c r="D66" s="35">
        <v>1134612</v>
      </c>
      <c r="E66" s="36">
        <v>1344405</v>
      </c>
      <c r="F66" s="48">
        <v>1301880</v>
      </c>
      <c r="G66" s="35">
        <v>1301880</v>
      </c>
      <c r="H66" s="52">
        <v>1301880</v>
      </c>
      <c r="I66" s="38">
        <v>1865236</v>
      </c>
      <c r="J66" s="37">
        <v>1398218</v>
      </c>
      <c r="K66" s="35">
        <v>1497491</v>
      </c>
      <c r="L66" s="36">
        <v>1602316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379973112</v>
      </c>
      <c r="D69" s="41">
        <f t="shared" ref="D69:L69" si="5">SUM(D53:D68)</f>
        <v>407268835</v>
      </c>
      <c r="E69" s="42">
        <f t="shared" si="5"/>
        <v>394559703</v>
      </c>
      <c r="F69" s="43">
        <f t="shared" si="5"/>
        <v>421280688</v>
      </c>
      <c r="G69" s="41">
        <f t="shared" si="5"/>
        <v>420123638</v>
      </c>
      <c r="H69" s="42">
        <f t="shared" si="5"/>
        <v>420123638</v>
      </c>
      <c r="I69" s="44">
        <f t="shared" si="5"/>
        <v>438463279</v>
      </c>
      <c r="J69" s="45">
        <f t="shared" si="5"/>
        <v>452000831</v>
      </c>
      <c r="K69" s="41">
        <f t="shared" si="5"/>
        <v>483248896</v>
      </c>
      <c r="L69" s="42">
        <f t="shared" si="5"/>
        <v>517473515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379973112</v>
      </c>
      <c r="D71" s="41">
        <f t="shared" ref="D71:L71" si="6">D69+D70</f>
        <v>407268835</v>
      </c>
      <c r="E71" s="42">
        <f t="shared" si="6"/>
        <v>394559703</v>
      </c>
      <c r="F71" s="43">
        <f t="shared" si="6"/>
        <v>421280688</v>
      </c>
      <c r="G71" s="41">
        <f t="shared" si="6"/>
        <v>420123638</v>
      </c>
      <c r="H71" s="42">
        <f t="shared" si="6"/>
        <v>420123638</v>
      </c>
      <c r="I71" s="44">
        <f t="shared" si="6"/>
        <v>438463279</v>
      </c>
      <c r="J71" s="45">
        <f t="shared" si="6"/>
        <v>452000831</v>
      </c>
      <c r="K71" s="41">
        <f t="shared" si="6"/>
        <v>483248896</v>
      </c>
      <c r="L71" s="42">
        <f t="shared" si="6"/>
        <v>517473515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173145768</v>
      </c>
      <c r="D79" s="35">
        <v>159598579</v>
      </c>
      <c r="E79" s="36">
        <v>155238281</v>
      </c>
      <c r="F79" s="48">
        <v>178137600</v>
      </c>
      <c r="G79" s="35">
        <v>178137600</v>
      </c>
      <c r="H79" s="52">
        <v>178137600</v>
      </c>
      <c r="I79" s="38">
        <v>178137604</v>
      </c>
      <c r="J79" s="37">
        <v>185066343</v>
      </c>
      <c r="K79" s="35">
        <v>193579395</v>
      </c>
      <c r="L79" s="36">
        <v>202290468</v>
      </c>
    </row>
    <row r="80" spans="1:12" x14ac:dyDescent="0.25">
      <c r="A80" s="34" t="s">
        <v>75</v>
      </c>
      <c r="B80" s="20" t="s">
        <v>19</v>
      </c>
      <c r="C80" s="35">
        <v>467609</v>
      </c>
      <c r="D80" s="35">
        <v>142182</v>
      </c>
      <c r="E80" s="36">
        <v>861102</v>
      </c>
      <c r="F80" s="48">
        <v>872394</v>
      </c>
      <c r="G80" s="35">
        <v>872394</v>
      </c>
      <c r="H80" s="52">
        <v>872394</v>
      </c>
      <c r="I80" s="38">
        <v>872394</v>
      </c>
      <c r="J80" s="37">
        <v>915141</v>
      </c>
      <c r="K80" s="35">
        <v>957237</v>
      </c>
      <c r="L80" s="36">
        <v>1000313</v>
      </c>
    </row>
    <row r="81" spans="1:12" x14ac:dyDescent="0.25">
      <c r="A81" s="34" t="s">
        <v>76</v>
      </c>
      <c r="B81" s="20" t="s">
        <v>19</v>
      </c>
      <c r="C81" s="35">
        <v>8244322</v>
      </c>
      <c r="D81" s="35">
        <v>100556328</v>
      </c>
      <c r="E81" s="36">
        <v>32110258</v>
      </c>
      <c r="F81" s="48">
        <v>10530000</v>
      </c>
      <c r="G81" s="35">
        <v>10530000</v>
      </c>
      <c r="H81" s="52">
        <v>10530000</v>
      </c>
      <c r="I81" s="38">
        <v>0</v>
      </c>
      <c r="J81" s="37">
        <v>11045969</v>
      </c>
      <c r="K81" s="35">
        <v>11554084</v>
      </c>
      <c r="L81" s="36">
        <v>12074017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181857699</v>
      </c>
      <c r="D83" s="41">
        <f t="shared" ref="D83:L83" si="7">SUM(D79:D81)</f>
        <v>260297089</v>
      </c>
      <c r="E83" s="42">
        <f t="shared" si="7"/>
        <v>188209641</v>
      </c>
      <c r="F83" s="43">
        <f t="shared" si="7"/>
        <v>189539994</v>
      </c>
      <c r="G83" s="41">
        <f t="shared" si="7"/>
        <v>189539994</v>
      </c>
      <c r="H83" s="42">
        <f t="shared" si="7"/>
        <v>189539994</v>
      </c>
      <c r="I83" s="44">
        <f t="shared" si="7"/>
        <v>179009998</v>
      </c>
      <c r="J83" s="45">
        <f t="shared" si="7"/>
        <v>197027453</v>
      </c>
      <c r="K83" s="41">
        <f t="shared" si="7"/>
        <v>206090716</v>
      </c>
      <c r="L83" s="42">
        <f t="shared" si="7"/>
        <v>215364798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53841874</v>
      </c>
      <c r="D91" s="35">
        <v>70713046</v>
      </c>
      <c r="E91" s="36">
        <v>60683860</v>
      </c>
      <c r="F91" s="48">
        <v>86807500</v>
      </c>
      <c r="G91" s="35">
        <v>98807500</v>
      </c>
      <c r="H91" s="52">
        <v>98807500</v>
      </c>
      <c r="I91" s="38">
        <v>78068328</v>
      </c>
      <c r="J91" s="37">
        <v>65298498</v>
      </c>
      <c r="K91" s="35">
        <v>49527835</v>
      </c>
      <c r="L91" s="36">
        <v>59448111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53841874</v>
      </c>
      <c r="D93" s="41">
        <f t="shared" ref="D93:L93" si="9">SUM(D91:D92)</f>
        <v>70713046</v>
      </c>
      <c r="E93" s="42">
        <f t="shared" si="9"/>
        <v>60683860</v>
      </c>
      <c r="F93" s="43">
        <f t="shared" si="9"/>
        <v>86807500</v>
      </c>
      <c r="G93" s="41">
        <f t="shared" si="9"/>
        <v>98807500</v>
      </c>
      <c r="H93" s="42">
        <f t="shared" si="9"/>
        <v>98807500</v>
      </c>
      <c r="I93" s="44">
        <f t="shared" si="9"/>
        <v>78068328</v>
      </c>
      <c r="J93" s="45">
        <f t="shared" si="9"/>
        <v>65298498</v>
      </c>
      <c r="K93" s="41">
        <f t="shared" si="9"/>
        <v>49527835</v>
      </c>
      <c r="L93" s="42">
        <f t="shared" si="9"/>
        <v>59448111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44015447</v>
      </c>
      <c r="D96" s="35">
        <v>34345069</v>
      </c>
      <c r="E96" s="36">
        <v>33832361</v>
      </c>
      <c r="F96" s="48">
        <v>47884700</v>
      </c>
      <c r="G96" s="35">
        <v>48160875</v>
      </c>
      <c r="H96" s="52">
        <v>48160875</v>
      </c>
      <c r="I96" s="38">
        <v>53917960</v>
      </c>
      <c r="J96" s="37">
        <v>45549919</v>
      </c>
      <c r="K96" s="35">
        <v>45119205</v>
      </c>
      <c r="L96" s="36">
        <v>58803057</v>
      </c>
    </row>
    <row r="97" spans="1:12" x14ac:dyDescent="0.25">
      <c r="A97" s="55" t="s">
        <v>87</v>
      </c>
      <c r="B97" s="20" t="s">
        <v>19</v>
      </c>
      <c r="C97" s="35">
        <v>43020979</v>
      </c>
      <c r="D97" s="35">
        <v>50096535</v>
      </c>
      <c r="E97" s="36">
        <v>40070123</v>
      </c>
      <c r="F97" s="48">
        <v>63838006</v>
      </c>
      <c r="G97" s="35">
        <v>61029588</v>
      </c>
      <c r="H97" s="52">
        <v>61029588</v>
      </c>
      <c r="I97" s="38">
        <v>45737394</v>
      </c>
      <c r="J97" s="37">
        <v>75147200</v>
      </c>
      <c r="K97" s="35">
        <v>67697958</v>
      </c>
      <c r="L97" s="36">
        <v>64805054</v>
      </c>
    </row>
    <row r="98" spans="1:12" x14ac:dyDescent="0.25">
      <c r="A98" s="55" t="s">
        <v>88</v>
      </c>
      <c r="B98" s="20" t="s">
        <v>19</v>
      </c>
      <c r="C98" s="35">
        <v>95051916</v>
      </c>
      <c r="D98" s="35">
        <v>121324865</v>
      </c>
      <c r="E98" s="36">
        <v>151679406</v>
      </c>
      <c r="F98" s="48">
        <v>165995657</v>
      </c>
      <c r="G98" s="35">
        <v>201268873</v>
      </c>
      <c r="H98" s="52">
        <v>201268873</v>
      </c>
      <c r="I98" s="38">
        <v>177975337</v>
      </c>
      <c r="J98" s="37">
        <v>190067911</v>
      </c>
      <c r="K98" s="35">
        <v>181140701</v>
      </c>
      <c r="L98" s="36">
        <v>163605009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182088342</v>
      </c>
      <c r="D127" s="41">
        <f t="shared" ref="D127:L127" si="10">SUM(D96:D98)</f>
        <v>205766469</v>
      </c>
      <c r="E127" s="42">
        <f t="shared" si="10"/>
        <v>225581890</v>
      </c>
      <c r="F127" s="43">
        <f t="shared" si="10"/>
        <v>277718363</v>
      </c>
      <c r="G127" s="41">
        <f t="shared" si="10"/>
        <v>310459336</v>
      </c>
      <c r="H127" s="42">
        <f t="shared" si="10"/>
        <v>310459336</v>
      </c>
      <c r="I127" s="44">
        <f t="shared" si="10"/>
        <v>277630691</v>
      </c>
      <c r="J127" s="45">
        <f t="shared" si="10"/>
        <v>310765030</v>
      </c>
      <c r="K127" s="41">
        <f t="shared" si="10"/>
        <v>293957864</v>
      </c>
      <c r="L127" s="42">
        <f t="shared" si="10"/>
        <v>287213120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8930968</v>
      </c>
      <c r="D133" s="35">
        <v>9372558</v>
      </c>
      <c r="E133" s="36">
        <v>8154532</v>
      </c>
      <c r="F133" s="48">
        <v>8002800</v>
      </c>
      <c r="G133" s="35">
        <v>11302800</v>
      </c>
      <c r="H133" s="52">
        <v>11302800</v>
      </c>
      <c r="I133" s="38">
        <v>8943954</v>
      </c>
      <c r="J133" s="37">
        <v>9000000</v>
      </c>
      <c r="K133" s="35">
        <v>9460000</v>
      </c>
      <c r="L133" s="36">
        <v>9930700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136327287</v>
      </c>
      <c r="D136" s="35">
        <v>148137863</v>
      </c>
      <c r="E136" s="36">
        <v>100403324</v>
      </c>
      <c r="F136" s="48">
        <v>141050158</v>
      </c>
      <c r="G136" s="35">
        <v>143419558</v>
      </c>
      <c r="H136" s="52">
        <v>143419558</v>
      </c>
      <c r="I136" s="38">
        <v>139520132</v>
      </c>
      <c r="J136" s="37">
        <v>135405952</v>
      </c>
      <c r="K136" s="35">
        <v>139524393</v>
      </c>
      <c r="L136" s="36">
        <v>145787348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145258255</v>
      </c>
      <c r="D157" s="66">
        <f t="shared" ref="D157:L157" si="11">+D130+D131+D133+D136</f>
        <v>157510421</v>
      </c>
      <c r="E157" s="67">
        <f t="shared" si="11"/>
        <v>108557856</v>
      </c>
      <c r="F157" s="68">
        <f t="shared" si="11"/>
        <v>149052958</v>
      </c>
      <c r="G157" s="66">
        <f t="shared" si="11"/>
        <v>154722358</v>
      </c>
      <c r="H157" s="67">
        <f t="shared" si="11"/>
        <v>154722358</v>
      </c>
      <c r="I157" s="69">
        <f t="shared" si="11"/>
        <v>148464086</v>
      </c>
      <c r="J157" s="70">
        <f t="shared" si="11"/>
        <v>144405952</v>
      </c>
      <c r="K157" s="66">
        <f t="shared" si="11"/>
        <v>148984393</v>
      </c>
      <c r="L157" s="67">
        <f t="shared" si="11"/>
        <v>155718048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43029069</v>
      </c>
      <c r="D162" s="35">
        <v>43925724</v>
      </c>
      <c r="E162" s="36">
        <v>66716935</v>
      </c>
      <c r="F162" s="48">
        <v>100421780</v>
      </c>
      <c r="G162" s="35">
        <v>100519996</v>
      </c>
      <c r="H162" s="52">
        <v>100519996</v>
      </c>
      <c r="I162" s="38">
        <v>58603668</v>
      </c>
      <c r="J162" s="37">
        <v>92357754</v>
      </c>
      <c r="K162" s="35">
        <v>96606213</v>
      </c>
      <c r="L162" s="36">
        <v>90458108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43029069</v>
      </c>
      <c r="D164" s="81">
        <f t="shared" ref="D164:L164" si="12">SUM(D160:D163)</f>
        <v>43925724</v>
      </c>
      <c r="E164" s="82">
        <f t="shared" si="12"/>
        <v>66716935</v>
      </c>
      <c r="F164" s="80">
        <f t="shared" si="12"/>
        <v>100421780</v>
      </c>
      <c r="G164" s="81">
        <f t="shared" si="12"/>
        <v>100519996</v>
      </c>
      <c r="H164" s="82">
        <f t="shared" si="12"/>
        <v>100519996</v>
      </c>
      <c r="I164" s="83">
        <f t="shared" si="12"/>
        <v>58603668</v>
      </c>
      <c r="J164" s="84">
        <f t="shared" si="12"/>
        <v>92357754</v>
      </c>
      <c r="K164" s="81">
        <f t="shared" si="12"/>
        <v>96606213</v>
      </c>
      <c r="L164" s="82">
        <f t="shared" si="12"/>
        <v>90458108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33625187</v>
      </c>
      <c r="D167" s="35">
        <v>38772847</v>
      </c>
      <c r="E167" s="36">
        <v>127843152</v>
      </c>
      <c r="F167" s="48">
        <v>28704235</v>
      </c>
      <c r="G167" s="35">
        <v>28704235</v>
      </c>
      <c r="H167" s="52">
        <v>28704235</v>
      </c>
      <c r="I167" s="38">
        <v>-725566</v>
      </c>
      <c r="J167" s="37">
        <v>30110743</v>
      </c>
      <c r="K167" s="35">
        <v>31495837</v>
      </c>
      <c r="L167" s="36">
        <v>32913150</v>
      </c>
    </row>
    <row r="168" spans="1:12" x14ac:dyDescent="0.25">
      <c r="A168" s="34" t="s">
        <v>105</v>
      </c>
      <c r="B168" s="20" t="s">
        <v>19</v>
      </c>
      <c r="C168" s="35">
        <v>26571864</v>
      </c>
      <c r="D168" s="35">
        <v>10504155</v>
      </c>
      <c r="E168" s="36">
        <v>4310861</v>
      </c>
      <c r="F168" s="48">
        <v>28610782</v>
      </c>
      <c r="G168" s="35">
        <v>28605782</v>
      </c>
      <c r="H168" s="52">
        <v>28605782</v>
      </c>
      <c r="I168" s="38">
        <v>19145825</v>
      </c>
      <c r="J168" s="37">
        <v>31385953</v>
      </c>
      <c r="K168" s="35">
        <v>32829707</v>
      </c>
      <c r="L168" s="36">
        <v>34307042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60197051</v>
      </c>
      <c r="D169" s="81">
        <f t="shared" si="13"/>
        <v>49277002</v>
      </c>
      <c r="E169" s="82">
        <f t="shared" si="13"/>
        <v>132154013</v>
      </c>
      <c r="F169" s="80">
        <f t="shared" si="13"/>
        <v>57315017</v>
      </c>
      <c r="G169" s="81">
        <f t="shared" si="13"/>
        <v>57310017</v>
      </c>
      <c r="H169" s="82">
        <f t="shared" si="13"/>
        <v>57310017</v>
      </c>
      <c r="I169" s="83">
        <f t="shared" si="13"/>
        <v>18420259</v>
      </c>
      <c r="J169" s="84">
        <f t="shared" si="13"/>
        <v>61496696</v>
      </c>
      <c r="K169" s="81">
        <f t="shared" si="13"/>
        <v>64325544</v>
      </c>
      <c r="L169" s="82">
        <f t="shared" si="13"/>
        <v>67220192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31391881</v>
      </c>
      <c r="D8" s="35">
        <v>26481600</v>
      </c>
      <c r="E8" s="36">
        <v>27908900</v>
      </c>
      <c r="F8" s="37">
        <v>35898432</v>
      </c>
      <c r="G8" s="35">
        <v>31443495</v>
      </c>
      <c r="H8" s="36">
        <v>31443495</v>
      </c>
      <c r="I8" s="38">
        <v>29508983</v>
      </c>
      <c r="J8" s="37">
        <v>30745439</v>
      </c>
      <c r="K8" s="35">
        <v>32159729</v>
      </c>
      <c r="L8" s="36">
        <v>33606916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31391881</v>
      </c>
      <c r="D10" s="41">
        <f t="shared" ref="D10:L10" si="0">D8+D9</f>
        <v>26481600</v>
      </c>
      <c r="E10" s="42">
        <f t="shared" si="0"/>
        <v>27908900</v>
      </c>
      <c r="F10" s="43">
        <f t="shared" si="0"/>
        <v>35898432</v>
      </c>
      <c r="G10" s="41">
        <f t="shared" si="0"/>
        <v>31443495</v>
      </c>
      <c r="H10" s="42">
        <f t="shared" si="0"/>
        <v>31443495</v>
      </c>
      <c r="I10" s="44">
        <f t="shared" si="0"/>
        <v>29508983</v>
      </c>
      <c r="J10" s="45">
        <f t="shared" si="0"/>
        <v>30745439</v>
      </c>
      <c r="K10" s="41">
        <f t="shared" si="0"/>
        <v>32159729</v>
      </c>
      <c r="L10" s="42">
        <f t="shared" si="0"/>
        <v>33606916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36769485</v>
      </c>
      <c r="D14" s="35">
        <v>39535267</v>
      </c>
      <c r="E14" s="36">
        <v>36465898</v>
      </c>
      <c r="F14" s="37">
        <v>53084748</v>
      </c>
      <c r="G14" s="35">
        <v>33893402</v>
      </c>
      <c r="H14" s="36">
        <v>33893402</v>
      </c>
      <c r="I14" s="38">
        <v>43289710</v>
      </c>
      <c r="J14" s="37">
        <v>35554180</v>
      </c>
      <c r="K14" s="35">
        <v>37189671</v>
      </c>
      <c r="L14" s="36">
        <v>38863207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-1166017</v>
      </c>
      <c r="H15" s="36">
        <v>-1166017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-4915800</v>
      </c>
      <c r="G16" s="35">
        <v>50832</v>
      </c>
      <c r="H16" s="36">
        <v>50832</v>
      </c>
      <c r="I16" s="38">
        <v>0</v>
      </c>
      <c r="J16" s="37">
        <v>-5905377</v>
      </c>
      <c r="K16" s="35">
        <v>-6177024</v>
      </c>
      <c r="L16" s="36">
        <v>-6454990</v>
      </c>
    </row>
    <row r="17" spans="1:12" x14ac:dyDescent="0.25">
      <c r="A17" s="40" t="s">
        <v>31</v>
      </c>
      <c r="B17" s="20" t="s">
        <v>19</v>
      </c>
      <c r="C17" s="41">
        <f>C14+C15+C16</f>
        <v>36769485</v>
      </c>
      <c r="D17" s="41">
        <f t="shared" ref="D17:L17" si="1">D14+D15+D16</f>
        <v>39535267</v>
      </c>
      <c r="E17" s="42">
        <f t="shared" si="1"/>
        <v>36465898</v>
      </c>
      <c r="F17" s="43">
        <f t="shared" si="1"/>
        <v>48168948</v>
      </c>
      <c r="G17" s="41">
        <f t="shared" si="1"/>
        <v>32778217</v>
      </c>
      <c r="H17" s="42">
        <f t="shared" si="1"/>
        <v>32778217</v>
      </c>
      <c r="I17" s="44">
        <f t="shared" si="1"/>
        <v>43289710</v>
      </c>
      <c r="J17" s="45">
        <f t="shared" si="1"/>
        <v>29648803</v>
      </c>
      <c r="K17" s="41">
        <f t="shared" si="1"/>
        <v>31012647</v>
      </c>
      <c r="L17" s="42">
        <f t="shared" si="1"/>
        <v>32408217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5105</v>
      </c>
      <c r="D26" s="35">
        <v>14321</v>
      </c>
      <c r="E26" s="36">
        <v>10377</v>
      </c>
      <c r="F26" s="48">
        <v>0</v>
      </c>
      <c r="G26" s="35">
        <v>0</v>
      </c>
      <c r="H26" s="52">
        <v>0</v>
      </c>
      <c r="I26" s="38">
        <v>7171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5105</v>
      </c>
      <c r="D29" s="41">
        <f t="shared" ref="D29:L29" si="3">D26+D27+D28</f>
        <v>14321</v>
      </c>
      <c r="E29" s="42">
        <f t="shared" si="3"/>
        <v>10377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7171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856847</v>
      </c>
      <c r="D32" s="35">
        <v>936290</v>
      </c>
      <c r="E32" s="36">
        <v>1140216</v>
      </c>
      <c r="F32" s="48">
        <v>6920340</v>
      </c>
      <c r="G32" s="35">
        <v>7742062</v>
      </c>
      <c r="H32" s="52">
        <v>7742062</v>
      </c>
      <c r="I32" s="38">
        <v>7019675</v>
      </c>
      <c r="J32" s="37">
        <v>8121423</v>
      </c>
      <c r="K32" s="35">
        <v>8495008</v>
      </c>
      <c r="L32" s="36">
        <v>8877284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-2963796</v>
      </c>
      <c r="G35" s="35">
        <v>-718213</v>
      </c>
      <c r="H35" s="52">
        <v>-718213</v>
      </c>
      <c r="I35" s="38">
        <v>0</v>
      </c>
      <c r="J35" s="37">
        <v>-753405</v>
      </c>
      <c r="K35" s="35">
        <v>-788062</v>
      </c>
      <c r="L35" s="36">
        <v>-823524</v>
      </c>
    </row>
    <row r="36" spans="1:12" x14ac:dyDescent="0.25">
      <c r="A36" s="40" t="s">
        <v>47</v>
      </c>
      <c r="B36" s="20" t="s">
        <v>19</v>
      </c>
      <c r="C36" s="41">
        <f>C32+C33+C34+C35</f>
        <v>856847</v>
      </c>
      <c r="D36" s="41">
        <f t="shared" ref="D36:L36" si="4">D32+D33+D34+D35</f>
        <v>936290</v>
      </c>
      <c r="E36" s="42">
        <f t="shared" si="4"/>
        <v>1140216</v>
      </c>
      <c r="F36" s="43">
        <f t="shared" si="4"/>
        <v>3956544</v>
      </c>
      <c r="G36" s="41">
        <f t="shared" si="4"/>
        <v>7023849</v>
      </c>
      <c r="H36" s="42">
        <f t="shared" si="4"/>
        <v>7023849</v>
      </c>
      <c r="I36" s="44">
        <f t="shared" si="4"/>
        <v>7019675</v>
      </c>
      <c r="J36" s="45">
        <f t="shared" si="4"/>
        <v>7368018</v>
      </c>
      <c r="K36" s="41">
        <f t="shared" si="4"/>
        <v>7706946</v>
      </c>
      <c r="L36" s="42">
        <f t="shared" si="4"/>
        <v>8053760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74612404</v>
      </c>
      <c r="D53" s="35">
        <v>77173869</v>
      </c>
      <c r="E53" s="36">
        <v>82208822</v>
      </c>
      <c r="F53" s="48">
        <v>95148816</v>
      </c>
      <c r="G53" s="35">
        <v>95735102</v>
      </c>
      <c r="H53" s="52">
        <v>95735102</v>
      </c>
      <c r="I53" s="38">
        <v>88886535</v>
      </c>
      <c r="J53" s="37">
        <v>101644166</v>
      </c>
      <c r="K53" s="35">
        <v>105004201</v>
      </c>
      <c r="L53" s="36">
        <v>109730568</v>
      </c>
    </row>
    <row r="54" spans="1:12" x14ac:dyDescent="0.25">
      <c r="A54" s="34" t="s">
        <v>52</v>
      </c>
      <c r="B54" s="20" t="s">
        <v>19</v>
      </c>
      <c r="C54" s="35">
        <v>13197433</v>
      </c>
      <c r="D54" s="35">
        <v>13983928</v>
      </c>
      <c r="E54" s="36">
        <v>14892162</v>
      </c>
      <c r="F54" s="48">
        <v>29241420</v>
      </c>
      <c r="G54" s="35">
        <v>29424886</v>
      </c>
      <c r="H54" s="52">
        <v>29424886</v>
      </c>
      <c r="I54" s="38">
        <v>15862822</v>
      </c>
      <c r="J54" s="37">
        <v>31533983</v>
      </c>
      <c r="K54" s="35">
        <v>32984548</v>
      </c>
      <c r="L54" s="36">
        <v>34468850</v>
      </c>
    </row>
    <row r="55" spans="1:12" x14ac:dyDescent="0.25">
      <c r="A55" s="34" t="s">
        <v>53</v>
      </c>
      <c r="B55" s="20" t="s">
        <v>19</v>
      </c>
      <c r="C55" s="35">
        <v>5109332</v>
      </c>
      <c r="D55" s="35">
        <v>5274825</v>
      </c>
      <c r="E55" s="36">
        <v>5746800</v>
      </c>
      <c r="F55" s="48">
        <v>12462804</v>
      </c>
      <c r="G55" s="35">
        <v>12462804</v>
      </c>
      <c r="H55" s="52">
        <v>12462804</v>
      </c>
      <c r="I55" s="38">
        <v>6383553</v>
      </c>
      <c r="J55" s="37">
        <v>13422442</v>
      </c>
      <c r="K55" s="35">
        <v>14039872</v>
      </c>
      <c r="L55" s="36">
        <v>14671667</v>
      </c>
    </row>
    <row r="56" spans="1:12" x14ac:dyDescent="0.25">
      <c r="A56" s="34" t="s">
        <v>54</v>
      </c>
      <c r="B56" s="20" t="s">
        <v>19</v>
      </c>
      <c r="C56" s="35">
        <v>3179856</v>
      </c>
      <c r="D56" s="35">
        <v>4129614</v>
      </c>
      <c r="E56" s="36">
        <v>4395398</v>
      </c>
      <c r="F56" s="48">
        <v>4885080</v>
      </c>
      <c r="G56" s="35">
        <v>4105080</v>
      </c>
      <c r="H56" s="52">
        <v>4105080</v>
      </c>
      <c r="I56" s="38">
        <v>4099311</v>
      </c>
      <c r="J56" s="37">
        <v>4076530</v>
      </c>
      <c r="K56" s="35">
        <v>4264049</v>
      </c>
      <c r="L56" s="36">
        <v>4455932</v>
      </c>
    </row>
    <row r="57" spans="1:12" x14ac:dyDescent="0.25">
      <c r="A57" s="34" t="s">
        <v>55</v>
      </c>
      <c r="B57" s="20" t="s">
        <v>19</v>
      </c>
      <c r="C57" s="35">
        <v>3801729</v>
      </c>
      <c r="D57" s="35">
        <v>7249721</v>
      </c>
      <c r="E57" s="36">
        <v>9041739</v>
      </c>
      <c r="F57" s="48">
        <v>6955332</v>
      </c>
      <c r="G57" s="35">
        <v>7157676</v>
      </c>
      <c r="H57" s="52">
        <v>7157676</v>
      </c>
      <c r="I57" s="38">
        <v>7939885</v>
      </c>
      <c r="J57" s="37">
        <v>7487203</v>
      </c>
      <c r="K57" s="35">
        <v>7831615</v>
      </c>
      <c r="L57" s="36">
        <v>8184037</v>
      </c>
    </row>
    <row r="58" spans="1:12" x14ac:dyDescent="0.25">
      <c r="A58" s="34" t="s">
        <v>56</v>
      </c>
      <c r="B58" s="20" t="s">
        <v>19</v>
      </c>
      <c r="C58" s="35">
        <v>1217981</v>
      </c>
      <c r="D58" s="35">
        <v>851531</v>
      </c>
      <c r="E58" s="36">
        <v>3786620</v>
      </c>
      <c r="F58" s="48">
        <v>2760588</v>
      </c>
      <c r="G58" s="35">
        <v>3602588</v>
      </c>
      <c r="H58" s="52">
        <v>3602588</v>
      </c>
      <c r="I58" s="38">
        <v>4271311</v>
      </c>
      <c r="J58" s="37">
        <v>2973153</v>
      </c>
      <c r="K58" s="35">
        <v>3109919</v>
      </c>
      <c r="L58" s="36">
        <v>3249864</v>
      </c>
    </row>
    <row r="59" spans="1:12" x14ac:dyDescent="0.25">
      <c r="A59" s="34" t="s">
        <v>57</v>
      </c>
      <c r="B59" s="20" t="s">
        <v>19</v>
      </c>
      <c r="C59" s="35">
        <v>321567</v>
      </c>
      <c r="D59" s="35">
        <v>105722</v>
      </c>
      <c r="E59" s="36">
        <v>191975</v>
      </c>
      <c r="F59" s="48">
        <v>0</v>
      </c>
      <c r="G59" s="35">
        <v>70650</v>
      </c>
      <c r="H59" s="52">
        <v>70650</v>
      </c>
      <c r="I59" s="38">
        <v>46144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95839</v>
      </c>
      <c r="D60" s="35">
        <v>130327</v>
      </c>
      <c r="E60" s="36">
        <v>141051</v>
      </c>
      <c r="F60" s="48">
        <v>414336</v>
      </c>
      <c r="G60" s="35">
        <v>414336</v>
      </c>
      <c r="H60" s="52">
        <v>414336</v>
      </c>
      <c r="I60" s="38">
        <v>158871</v>
      </c>
      <c r="J60" s="37">
        <v>446239</v>
      </c>
      <c r="K60" s="35">
        <v>466767</v>
      </c>
      <c r="L60" s="36">
        <v>487769</v>
      </c>
    </row>
    <row r="61" spans="1:12" x14ac:dyDescent="0.25">
      <c r="A61" s="34" t="s">
        <v>59</v>
      </c>
      <c r="B61" s="20" t="s">
        <v>19</v>
      </c>
      <c r="C61" s="35">
        <v>1658763</v>
      </c>
      <c r="D61" s="35">
        <v>1910537</v>
      </c>
      <c r="E61" s="36">
        <v>1035175</v>
      </c>
      <c r="F61" s="48">
        <v>1820244</v>
      </c>
      <c r="G61" s="35">
        <v>1850594</v>
      </c>
      <c r="H61" s="52">
        <v>1850594</v>
      </c>
      <c r="I61" s="38">
        <v>879293</v>
      </c>
      <c r="J61" s="37">
        <v>1962997</v>
      </c>
      <c r="K61" s="35">
        <v>2050583</v>
      </c>
      <c r="L61" s="36">
        <v>2142857</v>
      </c>
    </row>
    <row r="62" spans="1:12" x14ac:dyDescent="0.25">
      <c r="A62" s="34" t="s">
        <v>60</v>
      </c>
      <c r="B62" s="20" t="s">
        <v>19</v>
      </c>
      <c r="C62" s="35">
        <v>1521335</v>
      </c>
      <c r="D62" s="35">
        <v>2185775</v>
      </c>
      <c r="E62" s="36">
        <v>1459602</v>
      </c>
      <c r="F62" s="48">
        <v>128568</v>
      </c>
      <c r="G62" s="35">
        <v>163568</v>
      </c>
      <c r="H62" s="52">
        <v>163568</v>
      </c>
      <c r="I62" s="38">
        <v>416996</v>
      </c>
      <c r="J62" s="37">
        <v>138468</v>
      </c>
      <c r="K62" s="35">
        <v>144837</v>
      </c>
      <c r="L62" s="36">
        <v>151355</v>
      </c>
    </row>
    <row r="63" spans="1:12" x14ac:dyDescent="0.25">
      <c r="A63" s="34" t="s">
        <v>61</v>
      </c>
      <c r="B63" s="20" t="s">
        <v>19</v>
      </c>
      <c r="C63" s="35">
        <v>940000</v>
      </c>
      <c r="D63" s="35">
        <v>911000</v>
      </c>
      <c r="E63" s="36">
        <v>998634</v>
      </c>
      <c r="F63" s="48">
        <v>515004</v>
      </c>
      <c r="G63" s="35">
        <v>592004</v>
      </c>
      <c r="H63" s="52">
        <v>592004</v>
      </c>
      <c r="I63" s="38">
        <v>446838</v>
      </c>
      <c r="J63" s="37">
        <v>554659</v>
      </c>
      <c r="K63" s="35">
        <v>580173</v>
      </c>
      <c r="L63" s="36">
        <v>606281</v>
      </c>
    </row>
    <row r="64" spans="1:12" x14ac:dyDescent="0.25">
      <c r="A64" s="34" t="s">
        <v>62</v>
      </c>
      <c r="B64" s="20" t="s">
        <v>63</v>
      </c>
      <c r="C64" s="35">
        <v>-243806</v>
      </c>
      <c r="D64" s="35">
        <v>-154949</v>
      </c>
      <c r="E64" s="36">
        <v>-839320</v>
      </c>
      <c r="F64" s="48">
        <v>0</v>
      </c>
      <c r="G64" s="35">
        <v>0</v>
      </c>
      <c r="H64" s="52">
        <v>0</v>
      </c>
      <c r="I64" s="38">
        <v>202221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269813</v>
      </c>
      <c r="D66" s="35">
        <v>197325</v>
      </c>
      <c r="E66" s="36">
        <v>176850</v>
      </c>
      <c r="F66" s="48">
        <v>215712</v>
      </c>
      <c r="G66" s="35">
        <v>255712</v>
      </c>
      <c r="H66" s="52">
        <v>255712</v>
      </c>
      <c r="I66" s="38">
        <v>230619</v>
      </c>
      <c r="J66" s="37">
        <v>232323</v>
      </c>
      <c r="K66" s="35">
        <v>243010</v>
      </c>
      <c r="L66" s="36">
        <v>253944</v>
      </c>
    </row>
    <row r="67" spans="1:12" x14ac:dyDescent="0.25">
      <c r="A67" s="34" t="s">
        <v>66</v>
      </c>
      <c r="B67" s="20" t="s">
        <v>19</v>
      </c>
      <c r="C67" s="35">
        <v>484822</v>
      </c>
      <c r="D67" s="35">
        <v>832818</v>
      </c>
      <c r="E67" s="36">
        <v>1067991</v>
      </c>
      <c r="F67" s="48">
        <v>392016</v>
      </c>
      <c r="G67" s="35">
        <v>1002016</v>
      </c>
      <c r="H67" s="52">
        <v>1002016</v>
      </c>
      <c r="I67" s="38">
        <v>1300224</v>
      </c>
      <c r="J67" s="37">
        <v>476052</v>
      </c>
      <c r="K67" s="35">
        <v>497950</v>
      </c>
      <c r="L67" s="36">
        <v>520358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224874</v>
      </c>
      <c r="F68" s="48">
        <v>56436</v>
      </c>
      <c r="G68" s="35">
        <v>231436</v>
      </c>
      <c r="H68" s="52">
        <v>231436</v>
      </c>
      <c r="I68" s="38">
        <v>200626</v>
      </c>
      <c r="J68" s="37">
        <v>60781</v>
      </c>
      <c r="K68" s="35">
        <v>63578</v>
      </c>
      <c r="L68" s="36">
        <v>66438</v>
      </c>
    </row>
    <row r="69" spans="1:12" x14ac:dyDescent="0.25">
      <c r="A69" s="57" t="s">
        <v>68</v>
      </c>
      <c r="B69" s="20" t="s">
        <v>69</v>
      </c>
      <c r="C69" s="41">
        <f>SUM(C53:C68)</f>
        <v>106167068</v>
      </c>
      <c r="D69" s="41">
        <f t="shared" ref="D69:L69" si="5">SUM(D53:D68)</f>
        <v>114782043</v>
      </c>
      <c r="E69" s="42">
        <f t="shared" si="5"/>
        <v>124528373</v>
      </c>
      <c r="F69" s="43">
        <f t="shared" si="5"/>
        <v>154996356</v>
      </c>
      <c r="G69" s="41">
        <f t="shared" si="5"/>
        <v>157068452</v>
      </c>
      <c r="H69" s="42">
        <f t="shared" si="5"/>
        <v>157068452</v>
      </c>
      <c r="I69" s="44">
        <f t="shared" si="5"/>
        <v>131325249</v>
      </c>
      <c r="J69" s="45">
        <f t="shared" si="5"/>
        <v>165008996</v>
      </c>
      <c r="K69" s="41">
        <f t="shared" si="5"/>
        <v>171281102</v>
      </c>
      <c r="L69" s="42">
        <f t="shared" si="5"/>
        <v>178989920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106167068</v>
      </c>
      <c r="D71" s="41">
        <f t="shared" ref="D71:L71" si="6">D69+D70</f>
        <v>114782043</v>
      </c>
      <c r="E71" s="42">
        <f t="shared" si="6"/>
        <v>124528373</v>
      </c>
      <c r="F71" s="43">
        <f t="shared" si="6"/>
        <v>154996356</v>
      </c>
      <c r="G71" s="41">
        <f t="shared" si="6"/>
        <v>157068452</v>
      </c>
      <c r="H71" s="42">
        <f t="shared" si="6"/>
        <v>157068452</v>
      </c>
      <c r="I71" s="44">
        <f t="shared" si="6"/>
        <v>131325249</v>
      </c>
      <c r="J71" s="45">
        <f t="shared" si="6"/>
        <v>165008996</v>
      </c>
      <c r="K71" s="41">
        <f t="shared" si="6"/>
        <v>171281102</v>
      </c>
      <c r="L71" s="42">
        <f t="shared" si="6"/>
        <v>178989920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29814300</v>
      </c>
      <c r="D79" s="35">
        <v>46555267</v>
      </c>
      <c r="E79" s="36">
        <v>38327974</v>
      </c>
      <c r="F79" s="48">
        <v>54564444</v>
      </c>
      <c r="G79" s="35">
        <v>51671616</v>
      </c>
      <c r="H79" s="52">
        <v>51671616</v>
      </c>
      <c r="I79" s="38">
        <v>1</v>
      </c>
      <c r="J79" s="37">
        <v>51671616</v>
      </c>
      <c r="K79" s="35">
        <v>54048511</v>
      </c>
      <c r="L79" s="36">
        <v>56480692</v>
      </c>
    </row>
    <row r="80" spans="1:12" x14ac:dyDescent="0.25">
      <c r="A80" s="34" t="s">
        <v>75</v>
      </c>
      <c r="B80" s="20" t="s">
        <v>19</v>
      </c>
      <c r="C80" s="35">
        <v>2675</v>
      </c>
      <c r="D80" s="35">
        <v>1050</v>
      </c>
      <c r="E80" s="36">
        <v>140484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1017570</v>
      </c>
      <c r="E81" s="36">
        <v>10711868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29816975</v>
      </c>
      <c r="D83" s="41">
        <f t="shared" ref="D83:L83" si="7">SUM(D79:D81)</f>
        <v>47573887</v>
      </c>
      <c r="E83" s="42">
        <f t="shared" si="7"/>
        <v>49180326</v>
      </c>
      <c r="F83" s="43">
        <f t="shared" si="7"/>
        <v>54564444</v>
      </c>
      <c r="G83" s="41">
        <f t="shared" si="7"/>
        <v>51671616</v>
      </c>
      <c r="H83" s="42">
        <f t="shared" si="7"/>
        <v>51671616</v>
      </c>
      <c r="I83" s="44">
        <f t="shared" si="7"/>
        <v>1</v>
      </c>
      <c r="J83" s="45">
        <f t="shared" si="7"/>
        <v>51671616</v>
      </c>
      <c r="K83" s="41">
        <f t="shared" si="7"/>
        <v>54048511</v>
      </c>
      <c r="L83" s="42">
        <f t="shared" si="7"/>
        <v>56480692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24593488</v>
      </c>
      <c r="D86" s="35">
        <v>27666354</v>
      </c>
      <c r="E86" s="36">
        <v>27312969</v>
      </c>
      <c r="F86" s="48">
        <v>36722940</v>
      </c>
      <c r="G86" s="35">
        <v>28760556</v>
      </c>
      <c r="H86" s="52">
        <v>28760556</v>
      </c>
      <c r="I86" s="38">
        <v>26823489</v>
      </c>
      <c r="J86" s="37">
        <v>32413147</v>
      </c>
      <c r="K86" s="35">
        <v>33904151</v>
      </c>
      <c r="L86" s="36">
        <v>35429838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24593488</v>
      </c>
      <c r="D88" s="41">
        <f t="shared" ref="D88:L88" si="8">SUM(D86:D87)</f>
        <v>27666354</v>
      </c>
      <c r="E88" s="42">
        <f t="shared" si="8"/>
        <v>27312969</v>
      </c>
      <c r="F88" s="43">
        <f t="shared" si="8"/>
        <v>36722940</v>
      </c>
      <c r="G88" s="41">
        <f t="shared" si="8"/>
        <v>28760556</v>
      </c>
      <c r="H88" s="42">
        <f t="shared" si="8"/>
        <v>28760556</v>
      </c>
      <c r="I88" s="44">
        <f t="shared" si="8"/>
        <v>26823489</v>
      </c>
      <c r="J88" s="45">
        <f t="shared" si="8"/>
        <v>32413147</v>
      </c>
      <c r="K88" s="41">
        <f t="shared" si="8"/>
        <v>33904151</v>
      </c>
      <c r="L88" s="42">
        <f t="shared" si="8"/>
        <v>35429838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1092000</v>
      </c>
      <c r="D91" s="35">
        <v>917000</v>
      </c>
      <c r="E91" s="36">
        <v>1085000</v>
      </c>
      <c r="F91" s="48">
        <v>0</v>
      </c>
      <c r="G91" s="35">
        <v>0</v>
      </c>
      <c r="H91" s="52">
        <v>0</v>
      </c>
      <c r="I91" s="38">
        <v>826000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12090288</v>
      </c>
      <c r="G92" s="35">
        <v>7639226</v>
      </c>
      <c r="H92" s="52">
        <v>7639226</v>
      </c>
      <c r="I92" s="38">
        <v>4480647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1092000</v>
      </c>
      <c r="D93" s="41">
        <f t="shared" ref="D93:L93" si="9">SUM(D91:D92)</f>
        <v>917000</v>
      </c>
      <c r="E93" s="42">
        <f t="shared" si="9"/>
        <v>1085000</v>
      </c>
      <c r="F93" s="43">
        <f t="shared" si="9"/>
        <v>12090288</v>
      </c>
      <c r="G93" s="41">
        <f t="shared" si="9"/>
        <v>7639226</v>
      </c>
      <c r="H93" s="42">
        <f t="shared" si="9"/>
        <v>7639226</v>
      </c>
      <c r="I93" s="44">
        <f t="shared" si="9"/>
        <v>5306647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24469382</v>
      </c>
      <c r="D96" s="35">
        <v>20506190</v>
      </c>
      <c r="E96" s="36">
        <v>29672132</v>
      </c>
      <c r="F96" s="48">
        <v>27409176</v>
      </c>
      <c r="G96" s="35">
        <v>17934724</v>
      </c>
      <c r="H96" s="52">
        <v>17934724</v>
      </c>
      <c r="I96" s="38">
        <v>16749903</v>
      </c>
      <c r="J96" s="37">
        <v>23296847</v>
      </c>
      <c r="K96" s="35">
        <v>19019259</v>
      </c>
      <c r="L96" s="36">
        <v>19875121</v>
      </c>
    </row>
    <row r="97" spans="1:12" x14ac:dyDescent="0.25">
      <c r="A97" s="55" t="s">
        <v>87</v>
      </c>
      <c r="B97" s="20" t="s">
        <v>19</v>
      </c>
      <c r="C97" s="35">
        <v>5020365</v>
      </c>
      <c r="D97" s="35">
        <v>5515429</v>
      </c>
      <c r="E97" s="36">
        <v>5771134</v>
      </c>
      <c r="F97" s="48">
        <v>14041200</v>
      </c>
      <c r="G97" s="35">
        <v>15662022</v>
      </c>
      <c r="H97" s="52">
        <v>15662022</v>
      </c>
      <c r="I97" s="38">
        <v>6470301</v>
      </c>
      <c r="J97" s="37">
        <v>13578338</v>
      </c>
      <c r="K97" s="35">
        <v>13156942</v>
      </c>
      <c r="L97" s="36">
        <v>13749003</v>
      </c>
    </row>
    <row r="98" spans="1:12" x14ac:dyDescent="0.25">
      <c r="A98" s="55" t="s">
        <v>88</v>
      </c>
      <c r="B98" s="20" t="s">
        <v>19</v>
      </c>
      <c r="C98" s="35">
        <v>29474951</v>
      </c>
      <c r="D98" s="35">
        <v>41045951</v>
      </c>
      <c r="E98" s="36">
        <v>22190580</v>
      </c>
      <c r="F98" s="48">
        <v>37869396</v>
      </c>
      <c r="G98" s="35">
        <v>31589504</v>
      </c>
      <c r="H98" s="52">
        <v>31589504</v>
      </c>
      <c r="I98" s="38">
        <v>19985264</v>
      </c>
      <c r="J98" s="37">
        <v>53183455</v>
      </c>
      <c r="K98" s="35">
        <v>52178094</v>
      </c>
      <c r="L98" s="36">
        <v>54512713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58964698</v>
      </c>
      <c r="D127" s="41">
        <f t="shared" ref="D127:L127" si="10">SUM(D96:D98)</f>
        <v>67067570</v>
      </c>
      <c r="E127" s="42">
        <f t="shared" si="10"/>
        <v>57633846</v>
      </c>
      <c r="F127" s="43">
        <f t="shared" si="10"/>
        <v>79319772</v>
      </c>
      <c r="G127" s="41">
        <f t="shared" si="10"/>
        <v>65186250</v>
      </c>
      <c r="H127" s="42">
        <f t="shared" si="10"/>
        <v>65186250</v>
      </c>
      <c r="I127" s="44">
        <f t="shared" si="10"/>
        <v>43205468</v>
      </c>
      <c r="J127" s="45">
        <f t="shared" si="10"/>
        <v>90058640</v>
      </c>
      <c r="K127" s="41">
        <f t="shared" si="10"/>
        <v>84354295</v>
      </c>
      <c r="L127" s="42">
        <f t="shared" si="10"/>
        <v>88136837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805999</v>
      </c>
      <c r="D130" s="35">
        <v>1233626</v>
      </c>
      <c r="E130" s="36">
        <v>1512302</v>
      </c>
      <c r="F130" s="48">
        <v>1328892</v>
      </c>
      <c r="G130" s="35">
        <v>1328892</v>
      </c>
      <c r="H130" s="52">
        <v>1328892</v>
      </c>
      <c r="I130" s="38">
        <v>684991</v>
      </c>
      <c r="J130" s="37">
        <v>1394008</v>
      </c>
      <c r="K130" s="35">
        <v>1458132</v>
      </c>
      <c r="L130" s="36">
        <v>1523748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3739587</v>
      </c>
      <c r="D133" s="35">
        <v>3511177</v>
      </c>
      <c r="E133" s="36">
        <v>5568334</v>
      </c>
      <c r="F133" s="48">
        <v>7371000</v>
      </c>
      <c r="G133" s="35">
        <v>7371000</v>
      </c>
      <c r="H133" s="52">
        <v>7371000</v>
      </c>
      <c r="I133" s="38">
        <v>5586839</v>
      </c>
      <c r="J133" s="37">
        <v>7732179</v>
      </c>
      <c r="K133" s="35">
        <v>8087859</v>
      </c>
      <c r="L133" s="36">
        <v>8451813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40439373</v>
      </c>
      <c r="D136" s="35">
        <v>37609294</v>
      </c>
      <c r="E136" s="36">
        <v>50664621</v>
      </c>
      <c r="F136" s="48">
        <v>46621044</v>
      </c>
      <c r="G136" s="35">
        <v>60523116</v>
      </c>
      <c r="H136" s="52">
        <v>60523116</v>
      </c>
      <c r="I136" s="38">
        <v>47206969</v>
      </c>
      <c r="J136" s="37">
        <v>55610799</v>
      </c>
      <c r="K136" s="35">
        <v>58116594</v>
      </c>
      <c r="L136" s="36">
        <v>60731823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44984959</v>
      </c>
      <c r="D157" s="66">
        <f t="shared" ref="D157:L157" si="11">+D130+D131+D133+D136</f>
        <v>42354097</v>
      </c>
      <c r="E157" s="67">
        <f t="shared" si="11"/>
        <v>57745257</v>
      </c>
      <c r="F157" s="68">
        <f t="shared" si="11"/>
        <v>55320936</v>
      </c>
      <c r="G157" s="66">
        <f t="shared" si="11"/>
        <v>69223008</v>
      </c>
      <c r="H157" s="67">
        <f t="shared" si="11"/>
        <v>69223008</v>
      </c>
      <c r="I157" s="69">
        <f t="shared" si="11"/>
        <v>53478799</v>
      </c>
      <c r="J157" s="70">
        <f t="shared" si="11"/>
        <v>64736986</v>
      </c>
      <c r="K157" s="66">
        <f t="shared" si="11"/>
        <v>67662585</v>
      </c>
      <c r="L157" s="67">
        <f t="shared" si="11"/>
        <v>70707384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4516730</v>
      </c>
      <c r="D162" s="35">
        <v>13035714</v>
      </c>
      <c r="E162" s="36">
        <v>8261413</v>
      </c>
      <c r="F162" s="48">
        <v>15251316</v>
      </c>
      <c r="G162" s="35">
        <v>15431312</v>
      </c>
      <c r="H162" s="52">
        <v>15431312</v>
      </c>
      <c r="I162" s="38">
        <v>8194961</v>
      </c>
      <c r="J162" s="37">
        <v>27483451</v>
      </c>
      <c r="K162" s="35">
        <v>25295890</v>
      </c>
      <c r="L162" s="36">
        <v>26436296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4516730</v>
      </c>
      <c r="D164" s="81">
        <f t="shared" ref="D164:L164" si="12">SUM(D160:D163)</f>
        <v>13035714</v>
      </c>
      <c r="E164" s="82">
        <f t="shared" si="12"/>
        <v>8261413</v>
      </c>
      <c r="F164" s="80">
        <f t="shared" si="12"/>
        <v>15251316</v>
      </c>
      <c r="G164" s="81">
        <f t="shared" si="12"/>
        <v>15431312</v>
      </c>
      <c r="H164" s="82">
        <f t="shared" si="12"/>
        <v>15431312</v>
      </c>
      <c r="I164" s="83">
        <f t="shared" si="12"/>
        <v>8194961</v>
      </c>
      <c r="J164" s="84">
        <f t="shared" si="12"/>
        <v>27483451</v>
      </c>
      <c r="K164" s="81">
        <f t="shared" si="12"/>
        <v>25295890</v>
      </c>
      <c r="L164" s="82">
        <f t="shared" si="12"/>
        <v>26436296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774190</v>
      </c>
      <c r="D168" s="35">
        <v>1045986</v>
      </c>
      <c r="E168" s="36">
        <v>1434429</v>
      </c>
      <c r="F168" s="48">
        <v>1410456</v>
      </c>
      <c r="G168" s="35">
        <v>1178050</v>
      </c>
      <c r="H168" s="52">
        <v>1178050</v>
      </c>
      <c r="I168" s="38">
        <v>659168</v>
      </c>
      <c r="J168" s="37">
        <v>1595567</v>
      </c>
      <c r="K168" s="35">
        <v>1668962</v>
      </c>
      <c r="L168" s="36">
        <v>1744066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774190</v>
      </c>
      <c r="D169" s="81">
        <f t="shared" si="13"/>
        <v>1045986</v>
      </c>
      <c r="E169" s="82">
        <f t="shared" si="13"/>
        <v>1434429</v>
      </c>
      <c r="F169" s="80">
        <f t="shared" si="13"/>
        <v>1410456</v>
      </c>
      <c r="G169" s="81">
        <f t="shared" si="13"/>
        <v>1178050</v>
      </c>
      <c r="H169" s="82">
        <f t="shared" si="13"/>
        <v>1178050</v>
      </c>
      <c r="I169" s="83">
        <f t="shared" si="13"/>
        <v>659168</v>
      </c>
      <c r="J169" s="84">
        <f t="shared" si="13"/>
        <v>1595567</v>
      </c>
      <c r="K169" s="81">
        <f t="shared" si="13"/>
        <v>1668962</v>
      </c>
      <c r="L169" s="82">
        <f t="shared" si="13"/>
        <v>1744066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16807885</v>
      </c>
      <c r="D8" s="35">
        <v>20849235</v>
      </c>
      <c r="E8" s="36">
        <v>25032442</v>
      </c>
      <c r="F8" s="37">
        <v>22911386</v>
      </c>
      <c r="G8" s="35">
        <v>22911386</v>
      </c>
      <c r="H8" s="36">
        <v>22911386</v>
      </c>
      <c r="I8" s="38">
        <v>18926738</v>
      </c>
      <c r="J8" s="37">
        <v>24056956</v>
      </c>
      <c r="K8" s="35">
        <v>25019234</v>
      </c>
      <c r="L8" s="36">
        <v>26020003</v>
      </c>
    </row>
    <row r="9" spans="1:12" ht="22.5" customHeight="1" x14ac:dyDescent="0.25">
      <c r="A9" s="39" t="s">
        <v>24</v>
      </c>
      <c r="B9" s="20" t="s">
        <v>19</v>
      </c>
      <c r="C9" s="35">
        <v>-3977795</v>
      </c>
      <c r="D9" s="35">
        <v>-5352155</v>
      </c>
      <c r="E9" s="36">
        <v>-7701727</v>
      </c>
      <c r="F9" s="37">
        <v>-5863228</v>
      </c>
      <c r="G9" s="35">
        <v>-5863228</v>
      </c>
      <c r="H9" s="36">
        <v>-5863228</v>
      </c>
      <c r="I9" s="38">
        <v>-1284793</v>
      </c>
      <c r="J9" s="37">
        <v>-6156390</v>
      </c>
      <c r="K9" s="35">
        <v>-6402645</v>
      </c>
      <c r="L9" s="36">
        <v>-6658751</v>
      </c>
    </row>
    <row r="10" spans="1:12" x14ac:dyDescent="0.25">
      <c r="A10" s="40" t="s">
        <v>25</v>
      </c>
      <c r="B10" s="20" t="s">
        <v>19</v>
      </c>
      <c r="C10" s="41">
        <f>C8+C9</f>
        <v>12830090</v>
      </c>
      <c r="D10" s="41">
        <f t="shared" ref="D10:L10" si="0">D8+D9</f>
        <v>15497080</v>
      </c>
      <c r="E10" s="42">
        <f t="shared" si="0"/>
        <v>17330715</v>
      </c>
      <c r="F10" s="43">
        <f t="shared" si="0"/>
        <v>17048158</v>
      </c>
      <c r="G10" s="41">
        <f t="shared" si="0"/>
        <v>17048158</v>
      </c>
      <c r="H10" s="42">
        <f t="shared" si="0"/>
        <v>17048158</v>
      </c>
      <c r="I10" s="44">
        <f t="shared" si="0"/>
        <v>17641945</v>
      </c>
      <c r="J10" s="45">
        <f t="shared" si="0"/>
        <v>17900566</v>
      </c>
      <c r="K10" s="41">
        <f t="shared" si="0"/>
        <v>18616589</v>
      </c>
      <c r="L10" s="42">
        <f t="shared" si="0"/>
        <v>19361252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44110432</v>
      </c>
      <c r="D14" s="35">
        <v>48684013</v>
      </c>
      <c r="E14" s="36">
        <v>44526192</v>
      </c>
      <c r="F14" s="37">
        <v>62505790</v>
      </c>
      <c r="G14" s="35">
        <v>60517228</v>
      </c>
      <c r="H14" s="36">
        <v>60517228</v>
      </c>
      <c r="I14" s="38">
        <v>54440648</v>
      </c>
      <c r="J14" s="37">
        <v>63543090</v>
      </c>
      <c r="K14" s="35">
        <v>66402529</v>
      </c>
      <c r="L14" s="36">
        <v>69722654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-867441</v>
      </c>
      <c r="G16" s="35">
        <v>-853068</v>
      </c>
      <c r="H16" s="36">
        <v>-853068</v>
      </c>
      <c r="I16" s="38">
        <v>0</v>
      </c>
      <c r="J16" s="37">
        <v>-895721</v>
      </c>
      <c r="K16" s="35">
        <v>-936029</v>
      </c>
      <c r="L16" s="36">
        <v>-982830</v>
      </c>
    </row>
    <row r="17" spans="1:12" x14ac:dyDescent="0.25">
      <c r="A17" s="40" t="s">
        <v>31</v>
      </c>
      <c r="B17" s="20" t="s">
        <v>19</v>
      </c>
      <c r="C17" s="41">
        <f>C14+C15+C16</f>
        <v>44110432</v>
      </c>
      <c r="D17" s="41">
        <f t="shared" ref="D17:L17" si="1">D14+D15+D16</f>
        <v>48684013</v>
      </c>
      <c r="E17" s="42">
        <f t="shared" si="1"/>
        <v>44526192</v>
      </c>
      <c r="F17" s="43">
        <f t="shared" si="1"/>
        <v>61638349</v>
      </c>
      <c r="G17" s="41">
        <f t="shared" si="1"/>
        <v>59664160</v>
      </c>
      <c r="H17" s="42">
        <f t="shared" si="1"/>
        <v>59664160</v>
      </c>
      <c r="I17" s="44">
        <f t="shared" si="1"/>
        <v>54440648</v>
      </c>
      <c r="J17" s="45">
        <f t="shared" si="1"/>
        <v>62647369</v>
      </c>
      <c r="K17" s="41">
        <f t="shared" si="1"/>
        <v>65466500</v>
      </c>
      <c r="L17" s="42">
        <f t="shared" si="1"/>
        <v>68739824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11997161</v>
      </c>
      <c r="D32" s="35">
        <v>11444378</v>
      </c>
      <c r="E32" s="36">
        <v>8861811</v>
      </c>
      <c r="F32" s="48">
        <v>14385675</v>
      </c>
      <c r="G32" s="35">
        <v>14385675</v>
      </c>
      <c r="H32" s="52">
        <v>14385675</v>
      </c>
      <c r="I32" s="38">
        <v>9519387</v>
      </c>
      <c r="J32" s="37">
        <v>15104959</v>
      </c>
      <c r="K32" s="35">
        <v>15860207</v>
      </c>
      <c r="L32" s="36">
        <v>16653217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-3023935</v>
      </c>
      <c r="E34" s="36">
        <v>255059</v>
      </c>
      <c r="F34" s="48">
        <v>-4234748</v>
      </c>
      <c r="G34" s="35">
        <v>-4234748</v>
      </c>
      <c r="H34" s="52">
        <v>-4234748</v>
      </c>
      <c r="I34" s="38">
        <v>0</v>
      </c>
      <c r="J34" s="37">
        <v>-4446485</v>
      </c>
      <c r="K34" s="35">
        <v>-4668810</v>
      </c>
      <c r="L34" s="36">
        <v>-4902250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11997161</v>
      </c>
      <c r="D36" s="41">
        <f t="shared" ref="D36:L36" si="4">D32+D33+D34+D35</f>
        <v>8420443</v>
      </c>
      <c r="E36" s="42">
        <f t="shared" si="4"/>
        <v>9116870</v>
      </c>
      <c r="F36" s="43">
        <f t="shared" si="4"/>
        <v>10150927</v>
      </c>
      <c r="G36" s="41">
        <f t="shared" si="4"/>
        <v>10150927</v>
      </c>
      <c r="H36" s="42">
        <f t="shared" si="4"/>
        <v>10150927</v>
      </c>
      <c r="I36" s="44">
        <f t="shared" si="4"/>
        <v>9519387</v>
      </c>
      <c r="J36" s="45">
        <f t="shared" si="4"/>
        <v>10658474</v>
      </c>
      <c r="K36" s="41">
        <f t="shared" si="4"/>
        <v>11191397</v>
      </c>
      <c r="L36" s="42">
        <f t="shared" si="4"/>
        <v>11750967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69705338</v>
      </c>
      <c r="D53" s="35">
        <v>79446866</v>
      </c>
      <c r="E53" s="36">
        <v>88575903</v>
      </c>
      <c r="F53" s="48">
        <v>96136554</v>
      </c>
      <c r="G53" s="35">
        <v>92254785</v>
      </c>
      <c r="H53" s="52">
        <v>92254785</v>
      </c>
      <c r="I53" s="38">
        <v>83485896</v>
      </c>
      <c r="J53" s="37">
        <v>96886302</v>
      </c>
      <c r="K53" s="35">
        <v>101246190</v>
      </c>
      <c r="L53" s="36">
        <v>105802263</v>
      </c>
    </row>
    <row r="54" spans="1:12" x14ac:dyDescent="0.25">
      <c r="A54" s="34" t="s">
        <v>52</v>
      </c>
      <c r="B54" s="20" t="s">
        <v>19</v>
      </c>
      <c r="C54" s="35">
        <v>10845866</v>
      </c>
      <c r="D54" s="35">
        <v>11297248</v>
      </c>
      <c r="E54" s="36">
        <v>12445964</v>
      </c>
      <c r="F54" s="48">
        <v>12701847</v>
      </c>
      <c r="G54" s="35">
        <v>14261208</v>
      </c>
      <c r="H54" s="52">
        <v>14261208</v>
      </c>
      <c r="I54" s="38">
        <v>14051585</v>
      </c>
      <c r="J54" s="37">
        <v>14977299</v>
      </c>
      <c r="K54" s="35">
        <v>15651285</v>
      </c>
      <c r="L54" s="36">
        <v>16355592</v>
      </c>
    </row>
    <row r="55" spans="1:12" x14ac:dyDescent="0.25">
      <c r="A55" s="34" t="s">
        <v>53</v>
      </c>
      <c r="B55" s="20" t="s">
        <v>19</v>
      </c>
      <c r="C55" s="35">
        <v>6079067</v>
      </c>
      <c r="D55" s="35">
        <v>6461191</v>
      </c>
      <c r="E55" s="36">
        <v>6568343</v>
      </c>
      <c r="F55" s="48">
        <v>8078566</v>
      </c>
      <c r="G55" s="35">
        <v>7600930</v>
      </c>
      <c r="H55" s="52">
        <v>7600930</v>
      </c>
      <c r="I55" s="38">
        <v>7521344</v>
      </c>
      <c r="J55" s="37">
        <v>7981796</v>
      </c>
      <c r="K55" s="35">
        <v>8340977</v>
      </c>
      <c r="L55" s="36">
        <v>8716321</v>
      </c>
    </row>
    <row r="56" spans="1:12" x14ac:dyDescent="0.25">
      <c r="A56" s="34" t="s">
        <v>54</v>
      </c>
      <c r="B56" s="20" t="s">
        <v>19</v>
      </c>
      <c r="C56" s="35">
        <v>0</v>
      </c>
      <c r="D56" s="35">
        <v>0</v>
      </c>
      <c r="E56" s="36">
        <v>0</v>
      </c>
      <c r="F56" s="48">
        <v>85386</v>
      </c>
      <c r="G56" s="35">
        <v>2850954</v>
      </c>
      <c r="H56" s="52">
        <v>2850954</v>
      </c>
      <c r="I56" s="38">
        <v>3063193</v>
      </c>
      <c r="J56" s="37">
        <v>2993480</v>
      </c>
      <c r="K56" s="35">
        <v>3128189</v>
      </c>
      <c r="L56" s="36">
        <v>3268958</v>
      </c>
    </row>
    <row r="57" spans="1:12" x14ac:dyDescent="0.25">
      <c r="A57" s="34" t="s">
        <v>55</v>
      </c>
      <c r="B57" s="20" t="s">
        <v>19</v>
      </c>
      <c r="C57" s="35">
        <v>7849422</v>
      </c>
      <c r="D57" s="35">
        <v>10048902</v>
      </c>
      <c r="E57" s="36">
        <v>10086016</v>
      </c>
      <c r="F57" s="48">
        <v>6052411</v>
      </c>
      <c r="G57" s="35">
        <v>10489630</v>
      </c>
      <c r="H57" s="52">
        <v>10489630</v>
      </c>
      <c r="I57" s="38">
        <v>10799</v>
      </c>
      <c r="J57" s="37">
        <v>11013981</v>
      </c>
      <c r="K57" s="35">
        <v>11509604</v>
      </c>
      <c r="L57" s="36">
        <v>12027544</v>
      </c>
    </row>
    <row r="58" spans="1:12" x14ac:dyDescent="0.25">
      <c r="A58" s="34" t="s">
        <v>56</v>
      </c>
      <c r="B58" s="20" t="s">
        <v>19</v>
      </c>
      <c r="C58" s="35">
        <v>0</v>
      </c>
      <c r="D58" s="35">
        <v>0</v>
      </c>
      <c r="E58" s="36">
        <v>0</v>
      </c>
      <c r="F58" s="48">
        <v>0</v>
      </c>
      <c r="G58" s="35">
        <v>3513624</v>
      </c>
      <c r="H58" s="52">
        <v>3513624</v>
      </c>
      <c r="I58" s="38">
        <v>3621017</v>
      </c>
      <c r="J58" s="37">
        <v>3690241</v>
      </c>
      <c r="K58" s="35">
        <v>3856299</v>
      </c>
      <c r="L58" s="36">
        <v>4029834</v>
      </c>
    </row>
    <row r="59" spans="1:12" x14ac:dyDescent="0.25">
      <c r="A59" s="34" t="s">
        <v>57</v>
      </c>
      <c r="B59" s="20" t="s">
        <v>19</v>
      </c>
      <c r="C59" s="35">
        <v>726900</v>
      </c>
      <c r="D59" s="35">
        <v>1135200</v>
      </c>
      <c r="E59" s="36">
        <v>1164877</v>
      </c>
      <c r="F59" s="48">
        <v>1402527</v>
      </c>
      <c r="G59" s="35">
        <v>1396260</v>
      </c>
      <c r="H59" s="52">
        <v>1396260</v>
      </c>
      <c r="I59" s="38">
        <v>1227411</v>
      </c>
      <c r="J59" s="37">
        <v>1466426</v>
      </c>
      <c r="K59" s="35">
        <v>1532416</v>
      </c>
      <c r="L59" s="36">
        <v>1601375</v>
      </c>
    </row>
    <row r="60" spans="1:12" x14ac:dyDescent="0.25">
      <c r="A60" s="34" t="s">
        <v>58</v>
      </c>
      <c r="B60" s="20" t="s">
        <v>19</v>
      </c>
      <c r="C60" s="35">
        <v>186177</v>
      </c>
      <c r="D60" s="35">
        <v>341512</v>
      </c>
      <c r="E60" s="36">
        <v>389047</v>
      </c>
      <c r="F60" s="48">
        <v>378583</v>
      </c>
      <c r="G60" s="35">
        <v>476796</v>
      </c>
      <c r="H60" s="52">
        <v>476796</v>
      </c>
      <c r="I60" s="38">
        <v>417063</v>
      </c>
      <c r="J60" s="37">
        <v>500623</v>
      </c>
      <c r="K60" s="35">
        <v>523145</v>
      </c>
      <c r="L60" s="36">
        <v>546688</v>
      </c>
    </row>
    <row r="61" spans="1:12" x14ac:dyDescent="0.25">
      <c r="A61" s="34" t="s">
        <v>59</v>
      </c>
      <c r="B61" s="20" t="s">
        <v>19</v>
      </c>
      <c r="C61" s="35">
        <v>33443</v>
      </c>
      <c r="D61" s="35">
        <v>34489</v>
      </c>
      <c r="E61" s="36">
        <v>36151</v>
      </c>
      <c r="F61" s="48">
        <v>180758</v>
      </c>
      <c r="G61" s="35">
        <v>910752</v>
      </c>
      <c r="H61" s="52">
        <v>910752</v>
      </c>
      <c r="I61" s="38">
        <v>1570127</v>
      </c>
      <c r="J61" s="37">
        <v>956058</v>
      </c>
      <c r="K61" s="35">
        <v>999076</v>
      </c>
      <c r="L61" s="36">
        <v>1044036</v>
      </c>
    </row>
    <row r="62" spans="1:12" x14ac:dyDescent="0.25">
      <c r="A62" s="34" t="s">
        <v>60</v>
      </c>
      <c r="B62" s="20" t="s">
        <v>19</v>
      </c>
      <c r="C62" s="35">
        <v>3044727</v>
      </c>
      <c r="D62" s="35">
        <v>2285259</v>
      </c>
      <c r="E62" s="36">
        <v>3222348</v>
      </c>
      <c r="F62" s="48">
        <v>3046548</v>
      </c>
      <c r="G62" s="35">
        <v>3106572</v>
      </c>
      <c r="H62" s="52">
        <v>3106572</v>
      </c>
      <c r="I62" s="38">
        <v>0</v>
      </c>
      <c r="J62" s="37">
        <v>3261859</v>
      </c>
      <c r="K62" s="35">
        <v>3408643</v>
      </c>
      <c r="L62" s="36">
        <v>3562029</v>
      </c>
    </row>
    <row r="63" spans="1:12" x14ac:dyDescent="0.25">
      <c r="A63" s="34" t="s">
        <v>61</v>
      </c>
      <c r="B63" s="20" t="s">
        <v>19</v>
      </c>
      <c r="C63" s="35">
        <v>337844</v>
      </c>
      <c r="D63" s="35">
        <v>377704</v>
      </c>
      <c r="E63" s="36">
        <v>-4292528</v>
      </c>
      <c r="F63" s="48">
        <v>419019</v>
      </c>
      <c r="G63" s="35">
        <v>389060</v>
      </c>
      <c r="H63" s="52">
        <v>389060</v>
      </c>
      <c r="I63" s="38">
        <v>0</v>
      </c>
      <c r="J63" s="37">
        <v>432000</v>
      </c>
      <c r="K63" s="35">
        <v>474999</v>
      </c>
      <c r="L63" s="36">
        <v>518003</v>
      </c>
    </row>
    <row r="64" spans="1:12" x14ac:dyDescent="0.25">
      <c r="A64" s="34" t="s">
        <v>62</v>
      </c>
      <c r="B64" s="20" t="s">
        <v>63</v>
      </c>
      <c r="C64" s="35">
        <v>2914314</v>
      </c>
      <c r="D64" s="35">
        <v>1882882</v>
      </c>
      <c r="E64" s="36">
        <v>1748004</v>
      </c>
      <c r="F64" s="48">
        <v>1842412</v>
      </c>
      <c r="G64" s="35">
        <v>1670056</v>
      </c>
      <c r="H64" s="52">
        <v>1670056</v>
      </c>
      <c r="I64" s="38">
        <v>0</v>
      </c>
      <c r="J64" s="37">
        <v>1880001</v>
      </c>
      <c r="K64" s="35">
        <v>2090002</v>
      </c>
      <c r="L64" s="36">
        <v>2299999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598772</v>
      </c>
      <c r="H67" s="52">
        <v>598772</v>
      </c>
      <c r="I67" s="38">
        <v>1020484</v>
      </c>
      <c r="J67" s="37">
        <v>628702</v>
      </c>
      <c r="K67" s="35">
        <v>656995</v>
      </c>
      <c r="L67" s="36">
        <v>686559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101723098</v>
      </c>
      <c r="D69" s="41">
        <f t="shared" ref="D69:L69" si="5">SUM(D53:D68)</f>
        <v>113311253</v>
      </c>
      <c r="E69" s="42">
        <f t="shared" si="5"/>
        <v>119944125</v>
      </c>
      <c r="F69" s="43">
        <f t="shared" si="5"/>
        <v>130324611</v>
      </c>
      <c r="G69" s="41">
        <f t="shared" si="5"/>
        <v>139519399</v>
      </c>
      <c r="H69" s="42">
        <f t="shared" si="5"/>
        <v>139519399</v>
      </c>
      <c r="I69" s="44">
        <f t="shared" si="5"/>
        <v>115988919</v>
      </c>
      <c r="J69" s="45">
        <f t="shared" si="5"/>
        <v>146668768</v>
      </c>
      <c r="K69" s="41">
        <f t="shared" si="5"/>
        <v>153417820</v>
      </c>
      <c r="L69" s="42">
        <f t="shared" si="5"/>
        <v>160459201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101723098</v>
      </c>
      <c r="D71" s="41">
        <f t="shared" ref="D71:L71" si="6">D69+D70</f>
        <v>113311253</v>
      </c>
      <c r="E71" s="42">
        <f t="shared" si="6"/>
        <v>119944125</v>
      </c>
      <c r="F71" s="43">
        <f t="shared" si="6"/>
        <v>130324611</v>
      </c>
      <c r="G71" s="41">
        <f t="shared" si="6"/>
        <v>139519399</v>
      </c>
      <c r="H71" s="42">
        <f t="shared" si="6"/>
        <v>139519399</v>
      </c>
      <c r="I71" s="44">
        <f t="shared" si="6"/>
        <v>115988919</v>
      </c>
      <c r="J71" s="45">
        <f t="shared" si="6"/>
        <v>146668768</v>
      </c>
      <c r="K71" s="41">
        <f t="shared" si="6"/>
        <v>153417820</v>
      </c>
      <c r="L71" s="42">
        <f t="shared" si="6"/>
        <v>160459201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17967951</v>
      </c>
      <c r="D79" s="35">
        <v>16736779</v>
      </c>
      <c r="E79" s="36">
        <v>16931208</v>
      </c>
      <c r="F79" s="48">
        <v>18768976</v>
      </c>
      <c r="G79" s="35">
        <v>18608076</v>
      </c>
      <c r="H79" s="52">
        <v>18608076</v>
      </c>
      <c r="I79" s="38">
        <v>0</v>
      </c>
      <c r="J79" s="37">
        <v>19535096</v>
      </c>
      <c r="K79" s="35">
        <v>20511849</v>
      </c>
      <c r="L79" s="36">
        <v>21537445</v>
      </c>
    </row>
    <row r="80" spans="1:12" x14ac:dyDescent="0.25">
      <c r="A80" s="34" t="s">
        <v>75</v>
      </c>
      <c r="B80" s="20" t="s">
        <v>19</v>
      </c>
      <c r="C80" s="35">
        <v>91238</v>
      </c>
      <c r="D80" s="35">
        <v>58285</v>
      </c>
      <c r="E80" s="36">
        <v>60881</v>
      </c>
      <c r="F80" s="48">
        <v>64254</v>
      </c>
      <c r="G80" s="35">
        <v>85001</v>
      </c>
      <c r="H80" s="52">
        <v>85001</v>
      </c>
      <c r="I80" s="38">
        <v>0</v>
      </c>
      <c r="J80" s="37">
        <v>89251</v>
      </c>
      <c r="K80" s="35">
        <v>93714</v>
      </c>
      <c r="L80" s="36">
        <v>98399</v>
      </c>
    </row>
    <row r="81" spans="1:12" x14ac:dyDescent="0.25">
      <c r="A81" s="34" t="s">
        <v>76</v>
      </c>
      <c r="B81" s="20" t="s">
        <v>19</v>
      </c>
      <c r="C81" s="35">
        <v>3520214</v>
      </c>
      <c r="D81" s="35">
        <v>677898</v>
      </c>
      <c r="E81" s="36">
        <v>465481</v>
      </c>
      <c r="F81" s="48">
        <v>1</v>
      </c>
      <c r="G81" s="35">
        <v>1</v>
      </c>
      <c r="H81" s="52">
        <v>1</v>
      </c>
      <c r="I81" s="38">
        <v>0</v>
      </c>
      <c r="J81" s="37">
        <v>1</v>
      </c>
      <c r="K81" s="35">
        <v>1</v>
      </c>
      <c r="L81" s="36">
        <v>1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21579403</v>
      </c>
      <c r="D83" s="41">
        <f t="shared" ref="D83:L83" si="7">SUM(D79:D81)</f>
        <v>17472962</v>
      </c>
      <c r="E83" s="42">
        <f t="shared" si="7"/>
        <v>17457570</v>
      </c>
      <c r="F83" s="43">
        <f t="shared" si="7"/>
        <v>18833231</v>
      </c>
      <c r="G83" s="41">
        <f t="shared" si="7"/>
        <v>18693078</v>
      </c>
      <c r="H83" s="42">
        <f t="shared" si="7"/>
        <v>18693078</v>
      </c>
      <c r="I83" s="44">
        <f t="shared" si="7"/>
        <v>0</v>
      </c>
      <c r="J83" s="45">
        <f t="shared" si="7"/>
        <v>19624348</v>
      </c>
      <c r="K83" s="41">
        <f t="shared" si="7"/>
        <v>20605564</v>
      </c>
      <c r="L83" s="42">
        <f t="shared" si="7"/>
        <v>21635845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39900367</v>
      </c>
      <c r="D86" s="35">
        <v>44034166</v>
      </c>
      <c r="E86" s="36">
        <v>45498755</v>
      </c>
      <c r="F86" s="48">
        <v>61537074</v>
      </c>
      <c r="G86" s="35">
        <v>61537074</v>
      </c>
      <c r="H86" s="52">
        <v>61537074</v>
      </c>
      <c r="I86" s="38">
        <v>48020814</v>
      </c>
      <c r="J86" s="37">
        <v>55383367</v>
      </c>
      <c r="K86" s="35">
        <v>58152535</v>
      </c>
      <c r="L86" s="36">
        <v>61060162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39900367</v>
      </c>
      <c r="D88" s="41">
        <f t="shared" ref="D88:L88" si="8">SUM(D86:D87)</f>
        <v>44034166</v>
      </c>
      <c r="E88" s="42">
        <f t="shared" si="8"/>
        <v>45498755</v>
      </c>
      <c r="F88" s="43">
        <f t="shared" si="8"/>
        <v>61537074</v>
      </c>
      <c r="G88" s="41">
        <f t="shared" si="8"/>
        <v>61537074</v>
      </c>
      <c r="H88" s="42">
        <f t="shared" si="8"/>
        <v>61537074</v>
      </c>
      <c r="I88" s="44">
        <f t="shared" si="8"/>
        <v>48020814</v>
      </c>
      <c r="J88" s="45">
        <f t="shared" si="8"/>
        <v>55383367</v>
      </c>
      <c r="K88" s="41">
        <f t="shared" si="8"/>
        <v>58152535</v>
      </c>
      <c r="L88" s="42">
        <f t="shared" si="8"/>
        <v>61060162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42055</v>
      </c>
      <c r="E91" s="36">
        <v>42055</v>
      </c>
      <c r="F91" s="48">
        <v>36451</v>
      </c>
      <c r="G91" s="35">
        <v>46451</v>
      </c>
      <c r="H91" s="52">
        <v>46451</v>
      </c>
      <c r="I91" s="38">
        <v>36321</v>
      </c>
      <c r="J91" s="37">
        <v>48727</v>
      </c>
      <c r="K91" s="35">
        <v>44108</v>
      </c>
      <c r="L91" s="36">
        <v>45482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42055</v>
      </c>
      <c r="E93" s="42">
        <f t="shared" si="9"/>
        <v>42055</v>
      </c>
      <c r="F93" s="43">
        <f t="shared" si="9"/>
        <v>36451</v>
      </c>
      <c r="G93" s="41">
        <f t="shared" si="9"/>
        <v>46451</v>
      </c>
      <c r="H93" s="42">
        <f t="shared" si="9"/>
        <v>46451</v>
      </c>
      <c r="I93" s="44">
        <f t="shared" si="9"/>
        <v>36321</v>
      </c>
      <c r="J93" s="45">
        <f t="shared" si="9"/>
        <v>48727</v>
      </c>
      <c r="K93" s="41">
        <f t="shared" si="9"/>
        <v>44108</v>
      </c>
      <c r="L93" s="42">
        <f t="shared" si="9"/>
        <v>45482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6178790</v>
      </c>
      <c r="D96" s="35">
        <v>11802904</v>
      </c>
      <c r="E96" s="36">
        <v>12351897</v>
      </c>
      <c r="F96" s="48">
        <v>19676185</v>
      </c>
      <c r="G96" s="35">
        <v>20313160</v>
      </c>
      <c r="H96" s="52">
        <v>20313160</v>
      </c>
      <c r="I96" s="38">
        <v>18128125</v>
      </c>
      <c r="J96" s="37">
        <v>23946925</v>
      </c>
      <c r="K96" s="35">
        <v>23753406</v>
      </c>
      <c r="L96" s="36">
        <v>25291154</v>
      </c>
    </row>
    <row r="97" spans="1:12" x14ac:dyDescent="0.25">
      <c r="A97" s="55" t="s">
        <v>87</v>
      </c>
      <c r="B97" s="20" t="s">
        <v>19</v>
      </c>
      <c r="C97" s="35">
        <v>9907968</v>
      </c>
      <c r="D97" s="35">
        <v>10312482</v>
      </c>
      <c r="E97" s="36">
        <v>11012299</v>
      </c>
      <c r="F97" s="48">
        <v>24449087</v>
      </c>
      <c r="G97" s="35">
        <v>24074153</v>
      </c>
      <c r="H97" s="52">
        <v>24074153</v>
      </c>
      <c r="I97" s="38">
        <v>12582937</v>
      </c>
      <c r="J97" s="37">
        <v>29865392</v>
      </c>
      <c r="K97" s="35">
        <v>25628432</v>
      </c>
      <c r="L97" s="36">
        <v>21797089</v>
      </c>
    </row>
    <row r="98" spans="1:12" x14ac:dyDescent="0.25">
      <c r="A98" s="55" t="s">
        <v>88</v>
      </c>
      <c r="B98" s="20" t="s">
        <v>19</v>
      </c>
      <c r="C98" s="35">
        <v>5774413</v>
      </c>
      <c r="D98" s="35">
        <v>8658339</v>
      </c>
      <c r="E98" s="36">
        <v>7886901</v>
      </c>
      <c r="F98" s="48">
        <v>14929679</v>
      </c>
      <c r="G98" s="35">
        <v>14578122</v>
      </c>
      <c r="H98" s="52">
        <v>14578122</v>
      </c>
      <c r="I98" s="38">
        <v>8471844</v>
      </c>
      <c r="J98" s="37">
        <v>18913470</v>
      </c>
      <c r="K98" s="35">
        <v>15300232</v>
      </c>
      <c r="L98" s="36">
        <v>20838585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21861171</v>
      </c>
      <c r="D127" s="41">
        <f t="shared" ref="D127:L127" si="10">SUM(D96:D98)</f>
        <v>30773725</v>
      </c>
      <c r="E127" s="42">
        <f t="shared" si="10"/>
        <v>31251097</v>
      </c>
      <c r="F127" s="43">
        <f t="shared" si="10"/>
        <v>59054951</v>
      </c>
      <c r="G127" s="41">
        <f t="shared" si="10"/>
        <v>58965435</v>
      </c>
      <c r="H127" s="42">
        <f t="shared" si="10"/>
        <v>58965435</v>
      </c>
      <c r="I127" s="44">
        <f t="shared" si="10"/>
        <v>39182906</v>
      </c>
      <c r="J127" s="45">
        <f t="shared" si="10"/>
        <v>72725787</v>
      </c>
      <c r="K127" s="41">
        <f t="shared" si="10"/>
        <v>64682070</v>
      </c>
      <c r="L127" s="42">
        <f t="shared" si="10"/>
        <v>67926828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736674</v>
      </c>
      <c r="D130" s="35">
        <v>631864</v>
      </c>
      <c r="E130" s="36">
        <v>439289</v>
      </c>
      <c r="F130" s="48">
        <v>447882</v>
      </c>
      <c r="G130" s="35">
        <v>447882</v>
      </c>
      <c r="H130" s="52">
        <v>447882</v>
      </c>
      <c r="I130" s="38">
        <v>0</v>
      </c>
      <c r="J130" s="37">
        <v>470276</v>
      </c>
      <c r="K130" s="35">
        <v>493790</v>
      </c>
      <c r="L130" s="36">
        <v>518479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3286557</v>
      </c>
      <c r="D133" s="35">
        <v>3896326</v>
      </c>
      <c r="E133" s="36">
        <v>5277163</v>
      </c>
      <c r="F133" s="48">
        <v>5441430</v>
      </c>
      <c r="G133" s="35">
        <v>4941430</v>
      </c>
      <c r="H133" s="52">
        <v>4941430</v>
      </c>
      <c r="I133" s="38">
        <v>4263712</v>
      </c>
      <c r="J133" s="37">
        <v>5188502</v>
      </c>
      <c r="K133" s="35">
        <v>5447927</v>
      </c>
      <c r="L133" s="36">
        <v>5720323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15707410</v>
      </c>
      <c r="D136" s="35">
        <v>19182810</v>
      </c>
      <c r="E136" s="36">
        <v>25615308</v>
      </c>
      <c r="F136" s="48">
        <v>30782765</v>
      </c>
      <c r="G136" s="35">
        <v>35671195</v>
      </c>
      <c r="H136" s="52">
        <v>35671195</v>
      </c>
      <c r="I136" s="38">
        <v>23091049</v>
      </c>
      <c r="J136" s="37">
        <v>47610933</v>
      </c>
      <c r="K136" s="35">
        <v>43203033</v>
      </c>
      <c r="L136" s="36">
        <v>43902182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19730641</v>
      </c>
      <c r="D157" s="66">
        <f t="shared" ref="D157:L157" si="11">+D130+D131+D133+D136</f>
        <v>23711000</v>
      </c>
      <c r="E157" s="67">
        <f t="shared" si="11"/>
        <v>31331760</v>
      </c>
      <c r="F157" s="68">
        <f t="shared" si="11"/>
        <v>36672077</v>
      </c>
      <c r="G157" s="66">
        <f t="shared" si="11"/>
        <v>41060507</v>
      </c>
      <c r="H157" s="67">
        <f t="shared" si="11"/>
        <v>41060507</v>
      </c>
      <c r="I157" s="69">
        <f t="shared" si="11"/>
        <v>27354761</v>
      </c>
      <c r="J157" s="70">
        <f t="shared" si="11"/>
        <v>53269711</v>
      </c>
      <c r="K157" s="66">
        <f t="shared" si="11"/>
        <v>49144750</v>
      </c>
      <c r="L157" s="67">
        <f t="shared" si="11"/>
        <v>50140984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3940592</v>
      </c>
      <c r="D161" s="35">
        <v>4877874</v>
      </c>
      <c r="E161" s="36">
        <v>4244781</v>
      </c>
      <c r="F161" s="48">
        <v>6181584</v>
      </c>
      <c r="G161" s="35">
        <v>6015585</v>
      </c>
      <c r="H161" s="52">
        <v>6015585</v>
      </c>
      <c r="I161" s="38">
        <v>3598969</v>
      </c>
      <c r="J161" s="37">
        <v>8335613</v>
      </c>
      <c r="K161" s="35">
        <v>6898814</v>
      </c>
      <c r="L161" s="36">
        <v>9096276</v>
      </c>
    </row>
    <row r="162" spans="1:12" x14ac:dyDescent="0.25">
      <c r="A162" s="34" t="s">
        <v>99</v>
      </c>
      <c r="B162" s="20" t="s">
        <v>19</v>
      </c>
      <c r="C162" s="35">
        <v>6325791</v>
      </c>
      <c r="D162" s="35">
        <v>9030292</v>
      </c>
      <c r="E162" s="36">
        <v>7244122</v>
      </c>
      <c r="F162" s="48">
        <v>14553235</v>
      </c>
      <c r="G162" s="35">
        <v>14570209</v>
      </c>
      <c r="H162" s="52">
        <v>14570209</v>
      </c>
      <c r="I162" s="38">
        <v>7712060</v>
      </c>
      <c r="J162" s="37">
        <v>18659448</v>
      </c>
      <c r="K162" s="35">
        <v>15069019</v>
      </c>
      <c r="L162" s="36">
        <v>19986062</v>
      </c>
    </row>
    <row r="163" spans="1:12" x14ac:dyDescent="0.25">
      <c r="A163" s="34" t="s">
        <v>100</v>
      </c>
      <c r="B163" s="20" t="s">
        <v>19</v>
      </c>
      <c r="C163" s="35">
        <v>105352</v>
      </c>
      <c r="D163" s="35">
        <v>70242</v>
      </c>
      <c r="E163" s="36">
        <v>129668</v>
      </c>
      <c r="F163" s="48">
        <v>257155</v>
      </c>
      <c r="G163" s="35">
        <v>297155</v>
      </c>
      <c r="H163" s="52">
        <v>297155</v>
      </c>
      <c r="I163" s="38">
        <v>258871</v>
      </c>
      <c r="J163" s="37">
        <v>482016</v>
      </c>
      <c r="K163" s="35">
        <v>363904</v>
      </c>
      <c r="L163" s="36">
        <v>375231</v>
      </c>
    </row>
    <row r="164" spans="1:12" x14ac:dyDescent="0.25">
      <c r="A164" s="64" t="s">
        <v>101</v>
      </c>
      <c r="B164" s="65" t="s">
        <v>102</v>
      </c>
      <c r="C164" s="80">
        <f>SUM(C160:C163)</f>
        <v>10371735</v>
      </c>
      <c r="D164" s="81">
        <f t="shared" ref="D164:L164" si="12">SUM(D160:D163)</f>
        <v>13978408</v>
      </c>
      <c r="E164" s="82">
        <f t="shared" si="12"/>
        <v>11618571</v>
      </c>
      <c r="F164" s="80">
        <f t="shared" si="12"/>
        <v>20991974</v>
      </c>
      <c r="G164" s="81">
        <f t="shared" si="12"/>
        <v>20882949</v>
      </c>
      <c r="H164" s="82">
        <f t="shared" si="12"/>
        <v>20882949</v>
      </c>
      <c r="I164" s="83">
        <f t="shared" si="12"/>
        <v>11569900</v>
      </c>
      <c r="J164" s="84">
        <f t="shared" si="12"/>
        <v>27477077</v>
      </c>
      <c r="K164" s="81">
        <f t="shared" si="12"/>
        <v>22331737</v>
      </c>
      <c r="L164" s="82">
        <f t="shared" si="12"/>
        <v>29457569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13152407</v>
      </c>
      <c r="D168" s="35">
        <v>10753657</v>
      </c>
      <c r="E168" s="36">
        <v>10138980</v>
      </c>
      <c r="F168" s="48">
        <v>18820073</v>
      </c>
      <c r="G168" s="35">
        <v>21532574</v>
      </c>
      <c r="H168" s="52">
        <v>21532574</v>
      </c>
      <c r="I168" s="38">
        <v>11593490</v>
      </c>
      <c r="J168" s="37">
        <v>25338564</v>
      </c>
      <c r="K168" s="35">
        <v>24067506</v>
      </c>
      <c r="L168" s="36">
        <v>27323207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13152407</v>
      </c>
      <c r="D169" s="81">
        <f t="shared" si="13"/>
        <v>10753657</v>
      </c>
      <c r="E169" s="82">
        <f t="shared" si="13"/>
        <v>10138980</v>
      </c>
      <c r="F169" s="80">
        <f t="shared" si="13"/>
        <v>18820073</v>
      </c>
      <c r="G169" s="81">
        <f t="shared" si="13"/>
        <v>21532574</v>
      </c>
      <c r="H169" s="82">
        <f t="shared" si="13"/>
        <v>21532574</v>
      </c>
      <c r="I169" s="83">
        <f t="shared" si="13"/>
        <v>11593490</v>
      </c>
      <c r="J169" s="84">
        <f t="shared" si="13"/>
        <v>25338564</v>
      </c>
      <c r="K169" s="81">
        <f t="shared" si="13"/>
        <v>24067506</v>
      </c>
      <c r="L169" s="82">
        <f t="shared" si="13"/>
        <v>27323207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43385772</v>
      </c>
      <c r="D8" s="35">
        <v>48862327</v>
      </c>
      <c r="E8" s="36">
        <v>50353383</v>
      </c>
      <c r="F8" s="37">
        <v>53921728</v>
      </c>
      <c r="G8" s="35">
        <v>62063728</v>
      </c>
      <c r="H8" s="36">
        <v>62063728</v>
      </c>
      <c r="I8" s="38">
        <v>41406424</v>
      </c>
      <c r="J8" s="37">
        <v>67730053</v>
      </c>
      <c r="K8" s="35">
        <v>70845635</v>
      </c>
      <c r="L8" s="36">
        <v>74033689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-2000000</v>
      </c>
      <c r="K9" s="35">
        <v>-2092000</v>
      </c>
      <c r="L9" s="36">
        <v>-2186140</v>
      </c>
    </row>
    <row r="10" spans="1:12" x14ac:dyDescent="0.25">
      <c r="A10" s="40" t="s">
        <v>25</v>
      </c>
      <c r="B10" s="20" t="s">
        <v>19</v>
      </c>
      <c r="C10" s="41">
        <f>C8+C9</f>
        <v>43385772</v>
      </c>
      <c r="D10" s="41">
        <f t="shared" ref="D10:L10" si="0">D8+D9</f>
        <v>48862327</v>
      </c>
      <c r="E10" s="42">
        <f t="shared" si="0"/>
        <v>50353383</v>
      </c>
      <c r="F10" s="43">
        <f t="shared" si="0"/>
        <v>53921728</v>
      </c>
      <c r="G10" s="41">
        <f t="shared" si="0"/>
        <v>62063728</v>
      </c>
      <c r="H10" s="42">
        <f t="shared" si="0"/>
        <v>62063728</v>
      </c>
      <c r="I10" s="44">
        <f t="shared" si="0"/>
        <v>41406424</v>
      </c>
      <c r="J10" s="45">
        <f t="shared" si="0"/>
        <v>65730053</v>
      </c>
      <c r="K10" s="41">
        <f t="shared" si="0"/>
        <v>68753635</v>
      </c>
      <c r="L10" s="42">
        <f t="shared" si="0"/>
        <v>71847549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130855242</v>
      </c>
      <c r="D14" s="35">
        <v>130688015</v>
      </c>
      <c r="E14" s="36">
        <v>150002414</v>
      </c>
      <c r="F14" s="37">
        <v>189640799</v>
      </c>
      <c r="G14" s="35">
        <v>189640799</v>
      </c>
      <c r="H14" s="36">
        <v>189640799</v>
      </c>
      <c r="I14" s="38">
        <v>201502278</v>
      </c>
      <c r="J14" s="37">
        <v>174370455</v>
      </c>
      <c r="K14" s="35">
        <v>201746617</v>
      </c>
      <c r="L14" s="36">
        <v>230394635</v>
      </c>
    </row>
    <row r="15" spans="1:12" ht="22.5" customHeight="1" x14ac:dyDescent="0.25">
      <c r="A15" s="39" t="s">
        <v>29</v>
      </c>
      <c r="B15" s="20" t="s">
        <v>19</v>
      </c>
      <c r="C15" s="35">
        <v>-3907142</v>
      </c>
      <c r="D15" s="35">
        <v>-88644</v>
      </c>
      <c r="E15" s="36">
        <v>-65436</v>
      </c>
      <c r="F15" s="37">
        <v>-109681</v>
      </c>
      <c r="G15" s="35">
        <v>-109681</v>
      </c>
      <c r="H15" s="36">
        <v>-109681</v>
      </c>
      <c r="I15" s="38">
        <v>-4814976</v>
      </c>
      <c r="J15" s="37">
        <v>-100849</v>
      </c>
      <c r="K15" s="35">
        <v>-116683</v>
      </c>
      <c r="L15" s="36">
        <v>-133252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126948100</v>
      </c>
      <c r="D17" s="41">
        <f t="shared" ref="D17:L17" si="1">D14+D15+D16</f>
        <v>130599371</v>
      </c>
      <c r="E17" s="42">
        <f t="shared" si="1"/>
        <v>149936978</v>
      </c>
      <c r="F17" s="43">
        <f t="shared" si="1"/>
        <v>189531118</v>
      </c>
      <c r="G17" s="41">
        <f t="shared" si="1"/>
        <v>189531118</v>
      </c>
      <c r="H17" s="42">
        <f t="shared" si="1"/>
        <v>189531118</v>
      </c>
      <c r="I17" s="44">
        <f t="shared" si="1"/>
        <v>196687302</v>
      </c>
      <c r="J17" s="45">
        <f t="shared" si="1"/>
        <v>174269606</v>
      </c>
      <c r="K17" s="41">
        <f t="shared" si="1"/>
        <v>201629934</v>
      </c>
      <c r="L17" s="42">
        <f t="shared" si="1"/>
        <v>230261383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33040221</v>
      </c>
      <c r="D32" s="35">
        <v>34789677</v>
      </c>
      <c r="E32" s="36">
        <v>36596533</v>
      </c>
      <c r="F32" s="48">
        <v>31284723</v>
      </c>
      <c r="G32" s="35">
        <v>37787723</v>
      </c>
      <c r="H32" s="52">
        <v>37787723</v>
      </c>
      <c r="I32" s="38">
        <v>97889966</v>
      </c>
      <c r="J32" s="37">
        <v>32394596</v>
      </c>
      <c r="K32" s="35">
        <v>33884747</v>
      </c>
      <c r="L32" s="36">
        <v>35409561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-14520945</v>
      </c>
      <c r="D34" s="35">
        <v>-15312424</v>
      </c>
      <c r="E34" s="36">
        <v>-6169435</v>
      </c>
      <c r="F34" s="48">
        <v>-5475319</v>
      </c>
      <c r="G34" s="35">
        <v>-5475319</v>
      </c>
      <c r="H34" s="52">
        <v>-5475319</v>
      </c>
      <c r="I34" s="38">
        <v>-64770403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18519276</v>
      </c>
      <c r="D36" s="41">
        <f t="shared" ref="D36:L36" si="4">D32+D33+D34+D35</f>
        <v>19477253</v>
      </c>
      <c r="E36" s="42">
        <f t="shared" si="4"/>
        <v>30427098</v>
      </c>
      <c r="F36" s="43">
        <f t="shared" si="4"/>
        <v>25809404</v>
      </c>
      <c r="G36" s="41">
        <f t="shared" si="4"/>
        <v>32312404</v>
      </c>
      <c r="H36" s="42">
        <f t="shared" si="4"/>
        <v>32312404</v>
      </c>
      <c r="I36" s="44">
        <f t="shared" si="4"/>
        <v>33119563</v>
      </c>
      <c r="J36" s="45">
        <f t="shared" si="4"/>
        <v>32394596</v>
      </c>
      <c r="K36" s="41">
        <f t="shared" si="4"/>
        <v>33884747</v>
      </c>
      <c r="L36" s="42">
        <f t="shared" si="4"/>
        <v>35409561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68851537</v>
      </c>
      <c r="D53" s="35">
        <v>71807554</v>
      </c>
      <c r="E53" s="36">
        <v>78057630</v>
      </c>
      <c r="F53" s="48">
        <v>86981324</v>
      </c>
      <c r="G53" s="35">
        <v>84904907</v>
      </c>
      <c r="H53" s="52">
        <v>84904907</v>
      </c>
      <c r="I53" s="38">
        <v>83371416</v>
      </c>
      <c r="J53" s="37">
        <v>89957398</v>
      </c>
      <c r="K53" s="35">
        <v>94107941</v>
      </c>
      <c r="L53" s="36">
        <v>98356724</v>
      </c>
    </row>
    <row r="54" spans="1:12" x14ac:dyDescent="0.25">
      <c r="A54" s="34" t="s">
        <v>52</v>
      </c>
      <c r="B54" s="20" t="s">
        <v>19</v>
      </c>
      <c r="C54" s="35">
        <v>11861219</v>
      </c>
      <c r="D54" s="35">
        <v>12341873</v>
      </c>
      <c r="E54" s="36">
        <v>13301561</v>
      </c>
      <c r="F54" s="48">
        <v>14235713</v>
      </c>
      <c r="G54" s="35">
        <v>13953449</v>
      </c>
      <c r="H54" s="52">
        <v>13953449</v>
      </c>
      <c r="I54" s="38">
        <v>14049158</v>
      </c>
      <c r="J54" s="37">
        <v>14894219</v>
      </c>
      <c r="K54" s="35">
        <v>15579355</v>
      </c>
      <c r="L54" s="36">
        <v>16280424</v>
      </c>
    </row>
    <row r="55" spans="1:12" x14ac:dyDescent="0.25">
      <c r="A55" s="34" t="s">
        <v>53</v>
      </c>
      <c r="B55" s="20" t="s">
        <v>19</v>
      </c>
      <c r="C55" s="35">
        <v>4012619</v>
      </c>
      <c r="D55" s="35">
        <v>4140659</v>
      </c>
      <c r="E55" s="36">
        <v>4193762</v>
      </c>
      <c r="F55" s="48">
        <v>23533520</v>
      </c>
      <c r="G55" s="35">
        <v>21263472</v>
      </c>
      <c r="H55" s="52">
        <v>21263472</v>
      </c>
      <c r="I55" s="38">
        <v>4125027</v>
      </c>
      <c r="J55" s="37">
        <v>22760793</v>
      </c>
      <c r="K55" s="35">
        <v>23807792</v>
      </c>
      <c r="L55" s="36">
        <v>24879140</v>
      </c>
    </row>
    <row r="56" spans="1:12" x14ac:dyDescent="0.25">
      <c r="A56" s="34" t="s">
        <v>54</v>
      </c>
      <c r="B56" s="20" t="s">
        <v>19</v>
      </c>
      <c r="C56" s="35">
        <v>3109165</v>
      </c>
      <c r="D56" s="35">
        <v>2521683</v>
      </c>
      <c r="E56" s="36">
        <v>3997210</v>
      </c>
      <c r="F56" s="48">
        <v>1191937</v>
      </c>
      <c r="G56" s="35">
        <v>1191937</v>
      </c>
      <c r="H56" s="52">
        <v>1191937</v>
      </c>
      <c r="I56" s="38">
        <v>3855931</v>
      </c>
      <c r="J56" s="37">
        <v>2000000</v>
      </c>
      <c r="K56" s="35">
        <v>2092000</v>
      </c>
      <c r="L56" s="36">
        <v>2186140</v>
      </c>
    </row>
    <row r="57" spans="1:12" x14ac:dyDescent="0.25">
      <c r="A57" s="34" t="s">
        <v>55</v>
      </c>
      <c r="B57" s="20" t="s">
        <v>19</v>
      </c>
      <c r="C57" s="35">
        <v>5091940</v>
      </c>
      <c r="D57" s="35">
        <v>5355253</v>
      </c>
      <c r="E57" s="36">
        <v>6054975</v>
      </c>
      <c r="F57" s="48">
        <v>6578110</v>
      </c>
      <c r="G57" s="35">
        <v>6578110</v>
      </c>
      <c r="H57" s="52">
        <v>6578110</v>
      </c>
      <c r="I57" s="38">
        <v>5966587</v>
      </c>
      <c r="J57" s="37">
        <v>7011423</v>
      </c>
      <c r="K57" s="35">
        <v>7333947</v>
      </c>
      <c r="L57" s="36">
        <v>7663975</v>
      </c>
    </row>
    <row r="58" spans="1:12" x14ac:dyDescent="0.25">
      <c r="A58" s="34" t="s">
        <v>56</v>
      </c>
      <c r="B58" s="20" t="s">
        <v>19</v>
      </c>
      <c r="C58" s="35">
        <v>4656467</v>
      </c>
      <c r="D58" s="35">
        <v>3733975</v>
      </c>
      <c r="E58" s="36">
        <v>3507769</v>
      </c>
      <c r="F58" s="48">
        <v>1847257</v>
      </c>
      <c r="G58" s="35">
        <v>1923059</v>
      </c>
      <c r="H58" s="52">
        <v>1923059</v>
      </c>
      <c r="I58" s="38">
        <v>2927762</v>
      </c>
      <c r="J58" s="37">
        <v>2062384</v>
      </c>
      <c r="K58" s="35">
        <v>2157253</v>
      </c>
      <c r="L58" s="36">
        <v>2254329</v>
      </c>
    </row>
    <row r="59" spans="1:12" x14ac:dyDescent="0.25">
      <c r="A59" s="34" t="s">
        <v>57</v>
      </c>
      <c r="B59" s="20" t="s">
        <v>19</v>
      </c>
      <c r="C59" s="35">
        <v>-2542660</v>
      </c>
      <c r="D59" s="35">
        <v>-141085</v>
      </c>
      <c r="E59" s="36">
        <v>180808</v>
      </c>
      <c r="F59" s="48">
        <v>189762</v>
      </c>
      <c r="G59" s="35">
        <v>189762</v>
      </c>
      <c r="H59" s="52">
        <v>189762</v>
      </c>
      <c r="I59" s="38">
        <v>179074</v>
      </c>
      <c r="J59" s="37">
        <v>203803</v>
      </c>
      <c r="K59" s="35">
        <v>213181</v>
      </c>
      <c r="L59" s="36">
        <v>222770</v>
      </c>
    </row>
    <row r="60" spans="1:12" x14ac:dyDescent="0.25">
      <c r="A60" s="34" t="s">
        <v>58</v>
      </c>
      <c r="B60" s="20" t="s">
        <v>19</v>
      </c>
      <c r="C60" s="35">
        <v>267445</v>
      </c>
      <c r="D60" s="35">
        <v>301935</v>
      </c>
      <c r="E60" s="36">
        <v>252385</v>
      </c>
      <c r="F60" s="48">
        <v>209605</v>
      </c>
      <c r="G60" s="35">
        <v>209605</v>
      </c>
      <c r="H60" s="52">
        <v>209605</v>
      </c>
      <c r="I60" s="38">
        <v>335165</v>
      </c>
      <c r="J60" s="37">
        <v>224135</v>
      </c>
      <c r="K60" s="35">
        <v>234444</v>
      </c>
      <c r="L60" s="36">
        <v>244994</v>
      </c>
    </row>
    <row r="61" spans="1:12" x14ac:dyDescent="0.25">
      <c r="A61" s="34" t="s">
        <v>59</v>
      </c>
      <c r="B61" s="20" t="s">
        <v>19</v>
      </c>
      <c r="C61" s="35">
        <v>1768754</v>
      </c>
      <c r="D61" s="35">
        <v>779683</v>
      </c>
      <c r="E61" s="36">
        <v>866710</v>
      </c>
      <c r="F61" s="48">
        <v>51560</v>
      </c>
      <c r="G61" s="35">
        <v>124567</v>
      </c>
      <c r="H61" s="52">
        <v>124567</v>
      </c>
      <c r="I61" s="38">
        <v>943768</v>
      </c>
      <c r="J61" s="37">
        <v>131941</v>
      </c>
      <c r="K61" s="35">
        <v>138011</v>
      </c>
      <c r="L61" s="36">
        <v>144222</v>
      </c>
    </row>
    <row r="62" spans="1:12" x14ac:dyDescent="0.25">
      <c r="A62" s="34" t="s">
        <v>60</v>
      </c>
      <c r="B62" s="20" t="s">
        <v>19</v>
      </c>
      <c r="C62" s="35">
        <v>643438</v>
      </c>
      <c r="D62" s="35">
        <v>2110318</v>
      </c>
      <c r="E62" s="36">
        <v>1899275</v>
      </c>
      <c r="F62" s="48">
        <v>0</v>
      </c>
      <c r="G62" s="35">
        <v>0</v>
      </c>
      <c r="H62" s="52">
        <v>0</v>
      </c>
      <c r="I62" s="38">
        <v>1115942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659599</v>
      </c>
      <c r="D63" s="35">
        <v>-124774</v>
      </c>
      <c r="E63" s="36">
        <v>631000</v>
      </c>
      <c r="F63" s="48">
        <v>0</v>
      </c>
      <c r="G63" s="35">
        <v>0</v>
      </c>
      <c r="H63" s="52">
        <v>0</v>
      </c>
      <c r="I63" s="38">
        <v>543698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1243982</v>
      </c>
      <c r="E64" s="36">
        <v>1225000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440040</v>
      </c>
      <c r="D67" s="35">
        <v>287789</v>
      </c>
      <c r="E67" s="36">
        <v>379012</v>
      </c>
      <c r="F67" s="48">
        <v>0</v>
      </c>
      <c r="G67" s="35">
        <v>0</v>
      </c>
      <c r="H67" s="52">
        <v>0</v>
      </c>
      <c r="I67" s="38">
        <v>428116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98819563</v>
      </c>
      <c r="D69" s="41">
        <f t="shared" ref="D69:L69" si="5">SUM(D53:D68)</f>
        <v>104358845</v>
      </c>
      <c r="E69" s="42">
        <f t="shared" si="5"/>
        <v>114547097</v>
      </c>
      <c r="F69" s="43">
        <f t="shared" si="5"/>
        <v>134818788</v>
      </c>
      <c r="G69" s="41">
        <f t="shared" si="5"/>
        <v>130338868</v>
      </c>
      <c r="H69" s="42">
        <f t="shared" si="5"/>
        <v>130338868</v>
      </c>
      <c r="I69" s="44">
        <f t="shared" si="5"/>
        <v>117841644</v>
      </c>
      <c r="J69" s="45">
        <f t="shared" si="5"/>
        <v>139246096</v>
      </c>
      <c r="K69" s="41">
        <f t="shared" si="5"/>
        <v>145663924</v>
      </c>
      <c r="L69" s="42">
        <f t="shared" si="5"/>
        <v>152232718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98819563</v>
      </c>
      <c r="D71" s="41">
        <f t="shared" ref="D71:L71" si="6">D69+D70</f>
        <v>104358845</v>
      </c>
      <c r="E71" s="42">
        <f t="shared" si="6"/>
        <v>114547097</v>
      </c>
      <c r="F71" s="43">
        <f t="shared" si="6"/>
        <v>134818788</v>
      </c>
      <c r="G71" s="41">
        <f t="shared" si="6"/>
        <v>130338868</v>
      </c>
      <c r="H71" s="42">
        <f t="shared" si="6"/>
        <v>130338868</v>
      </c>
      <c r="I71" s="44">
        <f t="shared" si="6"/>
        <v>117841644</v>
      </c>
      <c r="J71" s="45">
        <f t="shared" si="6"/>
        <v>139246096</v>
      </c>
      <c r="K71" s="41">
        <f t="shared" si="6"/>
        <v>145663924</v>
      </c>
      <c r="L71" s="42">
        <f t="shared" si="6"/>
        <v>152232718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47106795</v>
      </c>
      <c r="D79" s="35">
        <v>32705973</v>
      </c>
      <c r="E79" s="36">
        <v>32023517</v>
      </c>
      <c r="F79" s="48">
        <v>33615559</v>
      </c>
      <c r="G79" s="35">
        <v>34615559</v>
      </c>
      <c r="H79" s="52">
        <v>34615559</v>
      </c>
      <c r="I79" s="38">
        <v>30092615</v>
      </c>
      <c r="J79" s="37">
        <v>32502152</v>
      </c>
      <c r="K79" s="35">
        <v>33997250</v>
      </c>
      <c r="L79" s="36">
        <v>35527128</v>
      </c>
    </row>
    <row r="80" spans="1:12" x14ac:dyDescent="0.25">
      <c r="A80" s="34" t="s">
        <v>75</v>
      </c>
      <c r="B80" s="20" t="s">
        <v>19</v>
      </c>
      <c r="C80" s="35">
        <v>441384</v>
      </c>
      <c r="D80" s="35">
        <v>1557705</v>
      </c>
      <c r="E80" s="36">
        <v>586883</v>
      </c>
      <c r="F80" s="48">
        <v>1640263</v>
      </c>
      <c r="G80" s="35">
        <v>640263</v>
      </c>
      <c r="H80" s="52">
        <v>640263</v>
      </c>
      <c r="I80" s="38">
        <v>588492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388358</v>
      </c>
      <c r="E81" s="36">
        <v>1884813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47548179</v>
      </c>
      <c r="D83" s="41">
        <f t="shared" ref="D83:L83" si="7">SUM(D79:D81)</f>
        <v>34652036</v>
      </c>
      <c r="E83" s="42">
        <f t="shared" si="7"/>
        <v>34495213</v>
      </c>
      <c r="F83" s="43">
        <f t="shared" si="7"/>
        <v>35255822</v>
      </c>
      <c r="G83" s="41">
        <f t="shared" si="7"/>
        <v>35255822</v>
      </c>
      <c r="H83" s="42">
        <f t="shared" si="7"/>
        <v>35255822</v>
      </c>
      <c r="I83" s="44">
        <f t="shared" si="7"/>
        <v>30681107</v>
      </c>
      <c r="J83" s="45">
        <f t="shared" si="7"/>
        <v>32502152</v>
      </c>
      <c r="K83" s="41">
        <f t="shared" si="7"/>
        <v>33997250</v>
      </c>
      <c r="L83" s="42">
        <f t="shared" si="7"/>
        <v>35527128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106094076</v>
      </c>
      <c r="D86" s="35">
        <v>128717172</v>
      </c>
      <c r="E86" s="36">
        <v>132638416</v>
      </c>
      <c r="F86" s="48">
        <v>163052608</v>
      </c>
      <c r="G86" s="35">
        <v>163052608</v>
      </c>
      <c r="H86" s="52">
        <v>163052608</v>
      </c>
      <c r="I86" s="38">
        <v>145332084</v>
      </c>
      <c r="J86" s="37">
        <v>179902185</v>
      </c>
      <c r="K86" s="35">
        <v>188177686</v>
      </c>
      <c r="L86" s="36">
        <v>196645682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106094076</v>
      </c>
      <c r="D88" s="41">
        <f t="shared" ref="D88:L88" si="8">SUM(D86:D87)</f>
        <v>128717172</v>
      </c>
      <c r="E88" s="42">
        <f t="shared" si="8"/>
        <v>132638416</v>
      </c>
      <c r="F88" s="43">
        <f t="shared" si="8"/>
        <v>163052608</v>
      </c>
      <c r="G88" s="41">
        <f t="shared" si="8"/>
        <v>163052608</v>
      </c>
      <c r="H88" s="42">
        <f t="shared" si="8"/>
        <v>163052608</v>
      </c>
      <c r="I88" s="44">
        <f t="shared" si="8"/>
        <v>145332084</v>
      </c>
      <c r="J88" s="45">
        <f t="shared" si="8"/>
        <v>179902185</v>
      </c>
      <c r="K88" s="41">
        <f t="shared" si="8"/>
        <v>188177686</v>
      </c>
      <c r="L88" s="42">
        <f t="shared" si="8"/>
        <v>196645682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-419814</v>
      </c>
      <c r="D91" s="35">
        <v>198733</v>
      </c>
      <c r="E91" s="36">
        <v>54371</v>
      </c>
      <c r="F91" s="48">
        <v>60000</v>
      </c>
      <c r="G91" s="35">
        <v>60000</v>
      </c>
      <c r="H91" s="52">
        <v>60000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-419814</v>
      </c>
      <c r="D93" s="41">
        <f t="shared" ref="D93:L93" si="9">SUM(D91:D92)</f>
        <v>198733</v>
      </c>
      <c r="E93" s="42">
        <f t="shared" si="9"/>
        <v>54371</v>
      </c>
      <c r="F93" s="43">
        <f t="shared" si="9"/>
        <v>60000</v>
      </c>
      <c r="G93" s="41">
        <f t="shared" si="9"/>
        <v>60000</v>
      </c>
      <c r="H93" s="42">
        <f t="shared" si="9"/>
        <v>60000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2336564</v>
      </c>
      <c r="D96" s="35">
        <v>4983970</v>
      </c>
      <c r="E96" s="36">
        <v>10827845</v>
      </c>
      <c r="F96" s="48">
        <v>6131000</v>
      </c>
      <c r="G96" s="35">
        <v>5580000</v>
      </c>
      <c r="H96" s="52">
        <v>5580000</v>
      </c>
      <c r="I96" s="38">
        <v>7543453</v>
      </c>
      <c r="J96" s="37">
        <v>14565135</v>
      </c>
      <c r="K96" s="35">
        <v>15235131</v>
      </c>
      <c r="L96" s="36">
        <v>15920712</v>
      </c>
    </row>
    <row r="97" spans="1:12" x14ac:dyDescent="0.25">
      <c r="A97" s="55" t="s">
        <v>87</v>
      </c>
      <c r="B97" s="20" t="s">
        <v>19</v>
      </c>
      <c r="C97" s="35">
        <v>13754940</v>
      </c>
      <c r="D97" s="35">
        <v>8574435</v>
      </c>
      <c r="E97" s="36">
        <v>11609052</v>
      </c>
      <c r="F97" s="48">
        <v>9085000</v>
      </c>
      <c r="G97" s="35">
        <v>13164130</v>
      </c>
      <c r="H97" s="52">
        <v>13164130</v>
      </c>
      <c r="I97" s="38">
        <v>14313060</v>
      </c>
      <c r="J97" s="37">
        <v>5204766</v>
      </c>
      <c r="K97" s="35">
        <v>5444185</v>
      </c>
      <c r="L97" s="36">
        <v>5689176</v>
      </c>
    </row>
    <row r="98" spans="1:12" x14ac:dyDescent="0.25">
      <c r="A98" s="55" t="s">
        <v>88</v>
      </c>
      <c r="B98" s="20" t="s">
        <v>19</v>
      </c>
      <c r="C98" s="35">
        <v>4642163</v>
      </c>
      <c r="D98" s="35">
        <v>11895268</v>
      </c>
      <c r="E98" s="36">
        <v>13278502</v>
      </c>
      <c r="F98" s="48">
        <v>11731965</v>
      </c>
      <c r="G98" s="35">
        <v>8785443</v>
      </c>
      <c r="H98" s="52">
        <v>8785443</v>
      </c>
      <c r="I98" s="38">
        <v>16555113</v>
      </c>
      <c r="J98" s="37">
        <v>7937830</v>
      </c>
      <c r="K98" s="35">
        <v>4771227</v>
      </c>
      <c r="L98" s="36">
        <v>4894465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20733667</v>
      </c>
      <c r="D127" s="41">
        <f t="shared" ref="D127:L127" si="10">SUM(D96:D98)</f>
        <v>25453673</v>
      </c>
      <c r="E127" s="42">
        <f t="shared" si="10"/>
        <v>35715399</v>
      </c>
      <c r="F127" s="43">
        <f t="shared" si="10"/>
        <v>26947965</v>
      </c>
      <c r="G127" s="41">
        <f t="shared" si="10"/>
        <v>27529573</v>
      </c>
      <c r="H127" s="42">
        <f t="shared" si="10"/>
        <v>27529573</v>
      </c>
      <c r="I127" s="44">
        <f t="shared" si="10"/>
        <v>38411626</v>
      </c>
      <c r="J127" s="45">
        <f t="shared" si="10"/>
        <v>27707731</v>
      </c>
      <c r="K127" s="41">
        <f t="shared" si="10"/>
        <v>25450543</v>
      </c>
      <c r="L127" s="42">
        <f t="shared" si="10"/>
        <v>26504353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787174</v>
      </c>
      <c r="D130" s="35">
        <v>1227653</v>
      </c>
      <c r="E130" s="36">
        <v>1148327</v>
      </c>
      <c r="F130" s="48">
        <v>0</v>
      </c>
      <c r="G130" s="35">
        <v>0</v>
      </c>
      <c r="H130" s="52">
        <v>0</v>
      </c>
      <c r="I130" s="38">
        <v>896639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-900079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812706</v>
      </c>
      <c r="D133" s="35">
        <v>6873484</v>
      </c>
      <c r="E133" s="36">
        <v>6399820</v>
      </c>
      <c r="F133" s="48">
        <v>4460000</v>
      </c>
      <c r="G133" s="35">
        <v>7460000</v>
      </c>
      <c r="H133" s="52">
        <v>7460000</v>
      </c>
      <c r="I133" s="38">
        <v>6893822</v>
      </c>
      <c r="J133" s="37">
        <v>6363043</v>
      </c>
      <c r="K133" s="35">
        <v>6655743</v>
      </c>
      <c r="L133" s="36">
        <v>6955252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35994580</v>
      </c>
      <c r="D136" s="35">
        <v>18991265</v>
      </c>
      <c r="E136" s="36">
        <v>21608361</v>
      </c>
      <c r="F136" s="48">
        <v>21293587</v>
      </c>
      <c r="G136" s="35">
        <v>32552399</v>
      </c>
      <c r="H136" s="52">
        <v>32552399</v>
      </c>
      <c r="I136" s="38">
        <v>23250060</v>
      </c>
      <c r="J136" s="37">
        <v>55206585</v>
      </c>
      <c r="K136" s="35">
        <v>56749886</v>
      </c>
      <c r="L136" s="36">
        <v>43956924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37594460</v>
      </c>
      <c r="D157" s="66">
        <f t="shared" ref="D157:L157" si="11">+D130+D131+D133+D136</f>
        <v>27092402</v>
      </c>
      <c r="E157" s="67">
        <f t="shared" si="11"/>
        <v>28256429</v>
      </c>
      <c r="F157" s="68">
        <f t="shared" si="11"/>
        <v>25753587</v>
      </c>
      <c r="G157" s="66">
        <f t="shared" si="11"/>
        <v>40012399</v>
      </c>
      <c r="H157" s="67">
        <f t="shared" si="11"/>
        <v>40012399</v>
      </c>
      <c r="I157" s="69">
        <f t="shared" si="11"/>
        <v>31040521</v>
      </c>
      <c r="J157" s="70">
        <f t="shared" si="11"/>
        <v>61569628</v>
      </c>
      <c r="K157" s="66">
        <f t="shared" si="11"/>
        <v>63405629</v>
      </c>
      <c r="L157" s="67">
        <f t="shared" si="11"/>
        <v>50912176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4642163</v>
      </c>
      <c r="D162" s="35">
        <v>4010425</v>
      </c>
      <c r="E162" s="36">
        <v>2890926</v>
      </c>
      <c r="F162" s="48">
        <v>3805800</v>
      </c>
      <c r="G162" s="35">
        <v>515288</v>
      </c>
      <c r="H162" s="52">
        <v>515288</v>
      </c>
      <c r="I162" s="38">
        <v>3491500</v>
      </c>
      <c r="J162" s="37">
        <v>7295597</v>
      </c>
      <c r="K162" s="35">
        <v>4099452</v>
      </c>
      <c r="L162" s="36">
        <v>4192459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4642163</v>
      </c>
      <c r="D164" s="81">
        <f t="shared" ref="D164:L164" si="12">SUM(D160:D163)</f>
        <v>4010425</v>
      </c>
      <c r="E164" s="82">
        <f t="shared" si="12"/>
        <v>2890926</v>
      </c>
      <c r="F164" s="80">
        <f t="shared" si="12"/>
        <v>3805800</v>
      </c>
      <c r="G164" s="81">
        <f t="shared" si="12"/>
        <v>515288</v>
      </c>
      <c r="H164" s="82">
        <f t="shared" si="12"/>
        <v>515288</v>
      </c>
      <c r="I164" s="83">
        <f t="shared" si="12"/>
        <v>3491500</v>
      </c>
      <c r="J164" s="84">
        <f t="shared" si="12"/>
        <v>7295597</v>
      </c>
      <c r="K164" s="81">
        <f t="shared" si="12"/>
        <v>4099452</v>
      </c>
      <c r="L164" s="82">
        <f t="shared" si="12"/>
        <v>4192459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504586</v>
      </c>
      <c r="D168" s="35">
        <v>-108633</v>
      </c>
      <c r="E168" s="36">
        <v>0</v>
      </c>
      <c r="F168" s="48">
        <v>0</v>
      </c>
      <c r="G168" s="35">
        <v>0</v>
      </c>
      <c r="H168" s="52">
        <v>0</v>
      </c>
      <c r="I168" s="38">
        <v>173748</v>
      </c>
      <c r="J168" s="37">
        <v>900000</v>
      </c>
      <c r="K168" s="35">
        <v>941400</v>
      </c>
      <c r="L168" s="36">
        <v>984704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504586</v>
      </c>
      <c r="D169" s="81">
        <f t="shared" si="13"/>
        <v>-108633</v>
      </c>
      <c r="E169" s="82">
        <f t="shared" si="13"/>
        <v>0</v>
      </c>
      <c r="F169" s="80">
        <f t="shared" si="13"/>
        <v>0</v>
      </c>
      <c r="G169" s="81">
        <f t="shared" si="13"/>
        <v>0</v>
      </c>
      <c r="H169" s="82">
        <f t="shared" si="13"/>
        <v>0</v>
      </c>
      <c r="I169" s="83">
        <f t="shared" si="13"/>
        <v>173748</v>
      </c>
      <c r="J169" s="84">
        <f t="shared" si="13"/>
        <v>900000</v>
      </c>
      <c r="K169" s="81">
        <f t="shared" si="13"/>
        <v>941400</v>
      </c>
      <c r="L169" s="82">
        <f t="shared" si="13"/>
        <v>984704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162582516</v>
      </c>
      <c r="D20" s="35">
        <v>155299914</v>
      </c>
      <c r="E20" s="36">
        <v>195427164</v>
      </c>
      <c r="F20" s="37">
        <v>353645667</v>
      </c>
      <c r="G20" s="35">
        <v>230971696</v>
      </c>
      <c r="H20" s="36">
        <v>230971696</v>
      </c>
      <c r="I20" s="38">
        <v>188663237</v>
      </c>
      <c r="J20" s="37">
        <v>307864414</v>
      </c>
      <c r="K20" s="35">
        <v>359542293</v>
      </c>
      <c r="L20" s="36">
        <v>421398392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-395839</v>
      </c>
      <c r="G21" s="35">
        <v>-197920</v>
      </c>
      <c r="H21" s="36">
        <v>-197920</v>
      </c>
      <c r="I21" s="38">
        <v>0</v>
      </c>
      <c r="J21" s="37">
        <v>-4762493</v>
      </c>
      <c r="K21" s="35">
        <v>-5476867</v>
      </c>
      <c r="L21" s="36">
        <v>-6298397</v>
      </c>
    </row>
    <row r="22" spans="1:12" ht="22.5" customHeight="1" x14ac:dyDescent="0.25">
      <c r="A22" s="46" t="s">
        <v>35</v>
      </c>
      <c r="B22" s="20" t="s">
        <v>19</v>
      </c>
      <c r="C22" s="35">
        <v>-26108513</v>
      </c>
      <c r="D22" s="35">
        <v>-29103827</v>
      </c>
      <c r="E22" s="36">
        <v>-26871604</v>
      </c>
      <c r="F22" s="37">
        <v>-154942465</v>
      </c>
      <c r="G22" s="35">
        <v>-38735617</v>
      </c>
      <c r="H22" s="49">
        <v>-38735617</v>
      </c>
      <c r="I22" s="38">
        <v>-21771791</v>
      </c>
      <c r="J22" s="37">
        <v>-23880203</v>
      </c>
      <c r="K22" s="35">
        <v>-27462234</v>
      </c>
      <c r="L22" s="36">
        <v>-31581570</v>
      </c>
    </row>
    <row r="23" spans="1:12" x14ac:dyDescent="0.25">
      <c r="A23" s="40" t="s">
        <v>36</v>
      </c>
      <c r="B23" s="50" t="s">
        <v>19</v>
      </c>
      <c r="C23" s="41">
        <f>C20+C21+C22</f>
        <v>136474003</v>
      </c>
      <c r="D23" s="41">
        <f t="shared" ref="D23:L23" si="2">D20+D21+D22</f>
        <v>126196087</v>
      </c>
      <c r="E23" s="42">
        <f t="shared" si="2"/>
        <v>168555560</v>
      </c>
      <c r="F23" s="43">
        <f t="shared" si="2"/>
        <v>198307363</v>
      </c>
      <c r="G23" s="41">
        <f t="shared" si="2"/>
        <v>192038159</v>
      </c>
      <c r="H23" s="42">
        <f t="shared" si="2"/>
        <v>192038159</v>
      </c>
      <c r="I23" s="44">
        <f t="shared" si="2"/>
        <v>166891446</v>
      </c>
      <c r="J23" s="45">
        <f t="shared" si="2"/>
        <v>279221718</v>
      </c>
      <c r="K23" s="41">
        <f t="shared" si="2"/>
        <v>326603192</v>
      </c>
      <c r="L23" s="42">
        <f t="shared" si="2"/>
        <v>383518425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37700166</v>
      </c>
      <c r="D26" s="35">
        <v>36927433</v>
      </c>
      <c r="E26" s="36">
        <v>45370700</v>
      </c>
      <c r="F26" s="48">
        <v>164704592</v>
      </c>
      <c r="G26" s="35">
        <v>61252459</v>
      </c>
      <c r="H26" s="52">
        <v>61252459</v>
      </c>
      <c r="I26" s="38">
        <v>45016157</v>
      </c>
      <c r="J26" s="37">
        <v>70370086</v>
      </c>
      <c r="K26" s="35">
        <v>80866066</v>
      </c>
      <c r="L26" s="36">
        <v>92930499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-12170512</v>
      </c>
      <c r="D28" s="35">
        <v>-14030919</v>
      </c>
      <c r="E28" s="36">
        <v>-10751698</v>
      </c>
      <c r="F28" s="37">
        <v>-117781116</v>
      </c>
      <c r="G28" s="35">
        <v>-29445280</v>
      </c>
      <c r="H28" s="36">
        <v>-29445280</v>
      </c>
      <c r="I28" s="38">
        <v>-9833677</v>
      </c>
      <c r="J28" s="37">
        <v>-16789160</v>
      </c>
      <c r="K28" s="35">
        <v>-19307534</v>
      </c>
      <c r="L28" s="36">
        <v>-22203663</v>
      </c>
    </row>
    <row r="29" spans="1:12" x14ac:dyDescent="0.25">
      <c r="A29" s="40" t="s">
        <v>41</v>
      </c>
      <c r="B29" s="20" t="s">
        <v>19</v>
      </c>
      <c r="C29" s="41">
        <f>C26+C27+C28</f>
        <v>25529654</v>
      </c>
      <c r="D29" s="41">
        <f t="shared" ref="D29:L29" si="3">D26+D27+D28</f>
        <v>22896514</v>
      </c>
      <c r="E29" s="42">
        <f t="shared" si="3"/>
        <v>34619002</v>
      </c>
      <c r="F29" s="43">
        <f t="shared" si="3"/>
        <v>46923476</v>
      </c>
      <c r="G29" s="41">
        <f t="shared" si="3"/>
        <v>31807179</v>
      </c>
      <c r="H29" s="42">
        <f t="shared" si="3"/>
        <v>31807179</v>
      </c>
      <c r="I29" s="44">
        <f t="shared" si="3"/>
        <v>35182480</v>
      </c>
      <c r="J29" s="45">
        <f t="shared" si="3"/>
        <v>53580926</v>
      </c>
      <c r="K29" s="41">
        <f t="shared" si="3"/>
        <v>61558532</v>
      </c>
      <c r="L29" s="42">
        <f t="shared" si="3"/>
        <v>70726836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156902857</v>
      </c>
      <c r="D53" s="35">
        <v>160538526</v>
      </c>
      <c r="E53" s="36">
        <v>159769650</v>
      </c>
      <c r="F53" s="48">
        <v>164989046</v>
      </c>
      <c r="G53" s="35">
        <v>165111299</v>
      </c>
      <c r="H53" s="52">
        <v>165111299</v>
      </c>
      <c r="I53" s="38">
        <v>163449935</v>
      </c>
      <c r="J53" s="37">
        <v>177465994</v>
      </c>
      <c r="K53" s="35">
        <v>189888609</v>
      </c>
      <c r="L53" s="36">
        <v>203180812</v>
      </c>
    </row>
    <row r="54" spans="1:12" x14ac:dyDescent="0.25">
      <c r="A54" s="34" t="s">
        <v>52</v>
      </c>
      <c r="B54" s="20" t="s">
        <v>19</v>
      </c>
      <c r="C54" s="35">
        <v>23108640</v>
      </c>
      <c r="D54" s="35">
        <v>24214088</v>
      </c>
      <c r="E54" s="36">
        <v>25899677</v>
      </c>
      <c r="F54" s="48">
        <v>28649742</v>
      </c>
      <c r="G54" s="35">
        <v>28920715</v>
      </c>
      <c r="H54" s="52">
        <v>28920715</v>
      </c>
      <c r="I54" s="38">
        <v>27353417</v>
      </c>
      <c r="J54" s="37">
        <v>33740325</v>
      </c>
      <c r="K54" s="35">
        <v>36102145</v>
      </c>
      <c r="L54" s="36">
        <v>38629287</v>
      </c>
    </row>
    <row r="55" spans="1:12" x14ac:dyDescent="0.25">
      <c r="A55" s="34" t="s">
        <v>53</v>
      </c>
      <c r="B55" s="20" t="s">
        <v>19</v>
      </c>
      <c r="C55" s="35">
        <v>9470622</v>
      </c>
      <c r="D55" s="35">
        <v>10161714</v>
      </c>
      <c r="E55" s="36">
        <v>11896182</v>
      </c>
      <c r="F55" s="48">
        <v>9578524</v>
      </c>
      <c r="G55" s="35">
        <v>9547084</v>
      </c>
      <c r="H55" s="52">
        <v>9547084</v>
      </c>
      <c r="I55" s="38">
        <v>12767506</v>
      </c>
      <c r="J55" s="37">
        <v>11706120</v>
      </c>
      <c r="K55" s="35">
        <v>12525547</v>
      </c>
      <c r="L55" s="36">
        <v>13402332</v>
      </c>
    </row>
    <row r="56" spans="1:12" x14ac:dyDescent="0.25">
      <c r="A56" s="34" t="s">
        <v>54</v>
      </c>
      <c r="B56" s="20" t="s">
        <v>19</v>
      </c>
      <c r="C56" s="35">
        <v>17559151</v>
      </c>
      <c r="D56" s="35">
        <v>16365730</v>
      </c>
      <c r="E56" s="36">
        <v>16610139</v>
      </c>
      <c r="F56" s="48">
        <v>10073096</v>
      </c>
      <c r="G56" s="35">
        <v>10073096</v>
      </c>
      <c r="H56" s="52">
        <v>10073096</v>
      </c>
      <c r="I56" s="38">
        <v>11093691</v>
      </c>
      <c r="J56" s="37">
        <v>11165562</v>
      </c>
      <c r="K56" s="35">
        <v>11947153</v>
      </c>
      <c r="L56" s="36">
        <v>12783453</v>
      </c>
    </row>
    <row r="57" spans="1:12" x14ac:dyDescent="0.25">
      <c r="A57" s="34" t="s">
        <v>55</v>
      </c>
      <c r="B57" s="20" t="s">
        <v>19</v>
      </c>
      <c r="C57" s="35">
        <v>15195197</v>
      </c>
      <c r="D57" s="35">
        <v>16565639</v>
      </c>
      <c r="E57" s="36">
        <v>19176953</v>
      </c>
      <c r="F57" s="48">
        <v>14896452</v>
      </c>
      <c r="G57" s="35">
        <v>13582453</v>
      </c>
      <c r="H57" s="52">
        <v>13582453</v>
      </c>
      <c r="I57" s="38">
        <v>2776783</v>
      </c>
      <c r="J57" s="37">
        <v>20780517</v>
      </c>
      <c r="K57" s="35">
        <v>22235165</v>
      </c>
      <c r="L57" s="36">
        <v>23791617</v>
      </c>
    </row>
    <row r="58" spans="1:12" x14ac:dyDescent="0.25">
      <c r="A58" s="34" t="s">
        <v>56</v>
      </c>
      <c r="B58" s="20" t="s">
        <v>19</v>
      </c>
      <c r="C58" s="35">
        <v>3357089</v>
      </c>
      <c r="D58" s="35">
        <v>7039121</v>
      </c>
      <c r="E58" s="36">
        <v>2798651</v>
      </c>
      <c r="F58" s="48">
        <v>5096902</v>
      </c>
      <c r="G58" s="35">
        <v>3630069</v>
      </c>
      <c r="H58" s="52">
        <v>3630069</v>
      </c>
      <c r="I58" s="38">
        <v>3050684</v>
      </c>
      <c r="J58" s="37">
        <v>4443170</v>
      </c>
      <c r="K58" s="35">
        <v>4754194</v>
      </c>
      <c r="L58" s="36">
        <v>5086986</v>
      </c>
    </row>
    <row r="59" spans="1:12" x14ac:dyDescent="0.25">
      <c r="A59" s="34" t="s">
        <v>57</v>
      </c>
      <c r="B59" s="20" t="s">
        <v>19</v>
      </c>
      <c r="C59" s="35">
        <v>1897841</v>
      </c>
      <c r="D59" s="35">
        <v>2193861</v>
      </c>
      <c r="E59" s="36">
        <v>2809912</v>
      </c>
      <c r="F59" s="48">
        <v>4123692</v>
      </c>
      <c r="G59" s="35">
        <v>1738228</v>
      </c>
      <c r="H59" s="52">
        <v>1738228</v>
      </c>
      <c r="I59" s="38">
        <v>2233503</v>
      </c>
      <c r="J59" s="37">
        <v>1701976</v>
      </c>
      <c r="K59" s="35">
        <v>1821122</v>
      </c>
      <c r="L59" s="36">
        <v>1948598</v>
      </c>
    </row>
    <row r="60" spans="1:12" x14ac:dyDescent="0.25">
      <c r="A60" s="34" t="s">
        <v>58</v>
      </c>
      <c r="B60" s="20" t="s">
        <v>19</v>
      </c>
      <c r="C60" s="35">
        <v>2057655</v>
      </c>
      <c r="D60" s="35">
        <v>-334774</v>
      </c>
      <c r="E60" s="36">
        <v>2074493</v>
      </c>
      <c r="F60" s="48">
        <v>2479059</v>
      </c>
      <c r="G60" s="35">
        <v>2436731</v>
      </c>
      <c r="H60" s="52">
        <v>2436731</v>
      </c>
      <c r="I60" s="38">
        <v>1756931</v>
      </c>
      <c r="J60" s="37">
        <v>2187949</v>
      </c>
      <c r="K60" s="35">
        <v>2341110</v>
      </c>
      <c r="L60" s="36">
        <v>2504980</v>
      </c>
    </row>
    <row r="61" spans="1:12" x14ac:dyDescent="0.25">
      <c r="A61" s="34" t="s">
        <v>59</v>
      </c>
      <c r="B61" s="20" t="s">
        <v>19</v>
      </c>
      <c r="C61" s="35">
        <v>10875820</v>
      </c>
      <c r="D61" s="35">
        <v>13427933</v>
      </c>
      <c r="E61" s="36">
        <v>12189568</v>
      </c>
      <c r="F61" s="48">
        <v>11672410</v>
      </c>
      <c r="G61" s="35">
        <v>11740918</v>
      </c>
      <c r="H61" s="52">
        <v>11740918</v>
      </c>
      <c r="I61" s="38">
        <v>12478221</v>
      </c>
      <c r="J61" s="37">
        <v>10476285</v>
      </c>
      <c r="K61" s="35">
        <v>11209626</v>
      </c>
      <c r="L61" s="36">
        <v>11994299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3510946</v>
      </c>
      <c r="E62" s="36">
        <v>24823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1119000</v>
      </c>
      <c r="D63" s="35">
        <v>1137000</v>
      </c>
      <c r="E63" s="36">
        <v>1174000</v>
      </c>
      <c r="F63" s="48">
        <v>2345137</v>
      </c>
      <c r="G63" s="35">
        <v>1185000</v>
      </c>
      <c r="H63" s="52">
        <v>1185000</v>
      </c>
      <c r="I63" s="38">
        <v>0</v>
      </c>
      <c r="J63" s="37">
        <v>1428550</v>
      </c>
      <c r="K63" s="35">
        <v>1528548</v>
      </c>
      <c r="L63" s="36">
        <v>1635547</v>
      </c>
    </row>
    <row r="64" spans="1:12" x14ac:dyDescent="0.25">
      <c r="A64" s="34" t="s">
        <v>62</v>
      </c>
      <c r="B64" s="20" t="s">
        <v>63</v>
      </c>
      <c r="C64" s="35">
        <v>8551034</v>
      </c>
      <c r="D64" s="35">
        <v>-860988</v>
      </c>
      <c r="E64" s="36">
        <v>4822671</v>
      </c>
      <c r="F64" s="48">
        <v>2636054</v>
      </c>
      <c r="G64" s="35">
        <v>4694000</v>
      </c>
      <c r="H64" s="52">
        <v>4694000</v>
      </c>
      <c r="I64" s="38">
        <v>0</v>
      </c>
      <c r="J64" s="37">
        <v>4972712</v>
      </c>
      <c r="K64" s="35">
        <v>5320802</v>
      </c>
      <c r="L64" s="36">
        <v>5693258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464066</v>
      </c>
      <c r="E67" s="36">
        <v>1637305</v>
      </c>
      <c r="F67" s="48">
        <v>43455</v>
      </c>
      <c r="G67" s="35">
        <v>80960</v>
      </c>
      <c r="H67" s="52">
        <v>80960</v>
      </c>
      <c r="I67" s="38">
        <v>2343792</v>
      </c>
      <c r="J67" s="37">
        <v>525602</v>
      </c>
      <c r="K67" s="35">
        <v>562394</v>
      </c>
      <c r="L67" s="36">
        <v>601759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250094906</v>
      </c>
      <c r="D69" s="41">
        <f t="shared" ref="D69:L69" si="5">SUM(D53:D68)</f>
        <v>254422862</v>
      </c>
      <c r="E69" s="42">
        <f t="shared" si="5"/>
        <v>260884024</v>
      </c>
      <c r="F69" s="43">
        <f t="shared" si="5"/>
        <v>256583569</v>
      </c>
      <c r="G69" s="41">
        <f t="shared" si="5"/>
        <v>252740553</v>
      </c>
      <c r="H69" s="42">
        <f t="shared" si="5"/>
        <v>252740553</v>
      </c>
      <c r="I69" s="44">
        <f t="shared" si="5"/>
        <v>239304463</v>
      </c>
      <c r="J69" s="45">
        <f t="shared" si="5"/>
        <v>280594762</v>
      </c>
      <c r="K69" s="41">
        <f t="shared" si="5"/>
        <v>300236415</v>
      </c>
      <c r="L69" s="42">
        <f t="shared" si="5"/>
        <v>321252928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250094906</v>
      </c>
      <c r="D71" s="41">
        <f t="shared" ref="D71:L71" si="6">D69+D70</f>
        <v>254422862</v>
      </c>
      <c r="E71" s="42">
        <f t="shared" si="6"/>
        <v>260884024</v>
      </c>
      <c r="F71" s="43">
        <f t="shared" si="6"/>
        <v>256583569</v>
      </c>
      <c r="G71" s="41">
        <f t="shared" si="6"/>
        <v>252740553</v>
      </c>
      <c r="H71" s="42">
        <f t="shared" si="6"/>
        <v>252740553</v>
      </c>
      <c r="I71" s="44">
        <f t="shared" si="6"/>
        <v>239304463</v>
      </c>
      <c r="J71" s="45">
        <f t="shared" si="6"/>
        <v>280594762</v>
      </c>
      <c r="K71" s="41">
        <f t="shared" si="6"/>
        <v>300236415</v>
      </c>
      <c r="L71" s="42">
        <f t="shared" si="6"/>
        <v>321252928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57799557</v>
      </c>
      <c r="D79" s="35">
        <v>65360090</v>
      </c>
      <c r="E79" s="36">
        <v>73279882</v>
      </c>
      <c r="F79" s="48">
        <v>87956610</v>
      </c>
      <c r="G79" s="35">
        <v>83460000</v>
      </c>
      <c r="H79" s="52">
        <v>83460000</v>
      </c>
      <c r="I79" s="38">
        <v>36176466</v>
      </c>
      <c r="J79" s="37">
        <v>88396393</v>
      </c>
      <c r="K79" s="35">
        <v>92091000</v>
      </c>
      <c r="L79" s="36">
        <v>95399213</v>
      </c>
    </row>
    <row r="80" spans="1:12" x14ac:dyDescent="0.25">
      <c r="A80" s="34" t="s">
        <v>75</v>
      </c>
      <c r="B80" s="20" t="s">
        <v>19</v>
      </c>
      <c r="C80" s="35">
        <v>7669</v>
      </c>
      <c r="D80" s="35">
        <v>1037</v>
      </c>
      <c r="E80" s="36">
        <v>27675</v>
      </c>
      <c r="F80" s="48">
        <v>7707</v>
      </c>
      <c r="G80" s="35">
        <v>28000</v>
      </c>
      <c r="H80" s="52">
        <v>28000</v>
      </c>
      <c r="I80" s="38">
        <v>0</v>
      </c>
      <c r="J80" s="37">
        <v>7746</v>
      </c>
      <c r="K80" s="35">
        <v>8056</v>
      </c>
      <c r="L80" s="36">
        <v>8338</v>
      </c>
    </row>
    <row r="81" spans="1:12" x14ac:dyDescent="0.25">
      <c r="A81" s="34" t="s">
        <v>76</v>
      </c>
      <c r="B81" s="20" t="s">
        <v>19</v>
      </c>
      <c r="C81" s="35">
        <v>617221</v>
      </c>
      <c r="D81" s="35">
        <v>2637786</v>
      </c>
      <c r="E81" s="36">
        <v>2311569</v>
      </c>
      <c r="F81" s="48">
        <v>1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58424447</v>
      </c>
      <c r="D83" s="41">
        <f t="shared" ref="D83:L83" si="7">SUM(D79:D81)</f>
        <v>67998913</v>
      </c>
      <c r="E83" s="42">
        <f t="shared" si="7"/>
        <v>75619126</v>
      </c>
      <c r="F83" s="43">
        <f t="shared" si="7"/>
        <v>87964318</v>
      </c>
      <c r="G83" s="41">
        <f t="shared" si="7"/>
        <v>83488000</v>
      </c>
      <c r="H83" s="42">
        <f t="shared" si="7"/>
        <v>83488000</v>
      </c>
      <c r="I83" s="44">
        <f t="shared" si="7"/>
        <v>36176466</v>
      </c>
      <c r="J83" s="45">
        <f t="shared" si="7"/>
        <v>88404139</v>
      </c>
      <c r="K83" s="41">
        <f t="shared" si="7"/>
        <v>92099056</v>
      </c>
      <c r="L83" s="42">
        <f t="shared" si="7"/>
        <v>95407551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7564200</v>
      </c>
      <c r="D91" s="35">
        <v>5038865</v>
      </c>
      <c r="E91" s="36">
        <v>11072400</v>
      </c>
      <c r="F91" s="48">
        <v>5836644</v>
      </c>
      <c r="G91" s="35">
        <v>13359564</v>
      </c>
      <c r="H91" s="52">
        <v>13359564</v>
      </c>
      <c r="I91" s="38">
        <v>13060100</v>
      </c>
      <c r="J91" s="37">
        <v>11635000</v>
      </c>
      <c r="K91" s="35">
        <v>14180400</v>
      </c>
      <c r="L91" s="36">
        <v>14676714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7564200</v>
      </c>
      <c r="D93" s="41">
        <f t="shared" ref="D93:L93" si="9">SUM(D91:D92)</f>
        <v>5038865</v>
      </c>
      <c r="E93" s="42">
        <f t="shared" si="9"/>
        <v>11072400</v>
      </c>
      <c r="F93" s="43">
        <f t="shared" si="9"/>
        <v>5836644</v>
      </c>
      <c r="G93" s="41">
        <f t="shared" si="9"/>
        <v>13359564</v>
      </c>
      <c r="H93" s="42">
        <f t="shared" si="9"/>
        <v>13359564</v>
      </c>
      <c r="I93" s="44">
        <f t="shared" si="9"/>
        <v>13060100</v>
      </c>
      <c r="J93" s="45">
        <f t="shared" si="9"/>
        <v>11635000</v>
      </c>
      <c r="K93" s="41">
        <f t="shared" si="9"/>
        <v>14180400</v>
      </c>
      <c r="L93" s="42">
        <f t="shared" si="9"/>
        <v>14676714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68137339</v>
      </c>
      <c r="D96" s="35">
        <v>52872748</v>
      </c>
      <c r="E96" s="36">
        <v>30990498</v>
      </c>
      <c r="F96" s="48">
        <v>37850393</v>
      </c>
      <c r="G96" s="35">
        <v>32999142</v>
      </c>
      <c r="H96" s="52">
        <v>32999142</v>
      </c>
      <c r="I96" s="38">
        <v>28649934</v>
      </c>
      <c r="J96" s="37">
        <v>44865317</v>
      </c>
      <c r="K96" s="35">
        <v>45745342</v>
      </c>
      <c r="L96" s="36">
        <v>47603427</v>
      </c>
    </row>
    <row r="97" spans="1:12" x14ac:dyDescent="0.25">
      <c r="A97" s="55" t="s">
        <v>87</v>
      </c>
      <c r="B97" s="20" t="s">
        <v>19</v>
      </c>
      <c r="C97" s="35">
        <v>2915476</v>
      </c>
      <c r="D97" s="35">
        <v>2541474</v>
      </c>
      <c r="E97" s="36">
        <v>2758913</v>
      </c>
      <c r="F97" s="48">
        <v>7305884</v>
      </c>
      <c r="G97" s="35">
        <v>2567656</v>
      </c>
      <c r="H97" s="52">
        <v>2567656</v>
      </c>
      <c r="I97" s="38">
        <v>2665321</v>
      </c>
      <c r="J97" s="37">
        <v>6959294</v>
      </c>
      <c r="K97" s="35">
        <v>7237665</v>
      </c>
      <c r="L97" s="36">
        <v>7490984</v>
      </c>
    </row>
    <row r="98" spans="1:12" x14ac:dyDescent="0.25">
      <c r="A98" s="55" t="s">
        <v>88</v>
      </c>
      <c r="B98" s="20" t="s">
        <v>19</v>
      </c>
      <c r="C98" s="35">
        <v>40169948</v>
      </c>
      <c r="D98" s="35">
        <v>47209232</v>
      </c>
      <c r="E98" s="36">
        <v>45941790</v>
      </c>
      <c r="F98" s="48">
        <v>26765060</v>
      </c>
      <c r="G98" s="35">
        <v>24003098</v>
      </c>
      <c r="H98" s="52">
        <v>24003098</v>
      </c>
      <c r="I98" s="38">
        <v>18443026</v>
      </c>
      <c r="J98" s="37">
        <v>39401738</v>
      </c>
      <c r="K98" s="35">
        <v>41075582</v>
      </c>
      <c r="L98" s="36">
        <v>42565595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111222763</v>
      </c>
      <c r="D127" s="41">
        <f t="shared" ref="D127:L127" si="10">SUM(D96:D98)</f>
        <v>102623454</v>
      </c>
      <c r="E127" s="42">
        <f t="shared" si="10"/>
        <v>79691201</v>
      </c>
      <c r="F127" s="43">
        <f t="shared" si="10"/>
        <v>71921337</v>
      </c>
      <c r="G127" s="41">
        <f t="shared" si="10"/>
        <v>59569896</v>
      </c>
      <c r="H127" s="42">
        <f t="shared" si="10"/>
        <v>59569896</v>
      </c>
      <c r="I127" s="44">
        <f t="shared" si="10"/>
        <v>49758281</v>
      </c>
      <c r="J127" s="45">
        <f t="shared" si="10"/>
        <v>91226349</v>
      </c>
      <c r="K127" s="41">
        <f t="shared" si="10"/>
        <v>94058589</v>
      </c>
      <c r="L127" s="42">
        <f t="shared" si="10"/>
        <v>97660006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104322</v>
      </c>
      <c r="F130" s="48">
        <v>0</v>
      </c>
      <c r="G130" s="35">
        <v>68570</v>
      </c>
      <c r="H130" s="52">
        <v>68570</v>
      </c>
      <c r="I130" s="38">
        <v>55542</v>
      </c>
      <c r="J130" s="37">
        <v>300000</v>
      </c>
      <c r="K130" s="35">
        <v>312000</v>
      </c>
      <c r="L130" s="36">
        <v>322920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4250933</v>
      </c>
      <c r="D133" s="35">
        <v>3963889</v>
      </c>
      <c r="E133" s="36">
        <v>4127742</v>
      </c>
      <c r="F133" s="48">
        <v>4500000</v>
      </c>
      <c r="G133" s="35">
        <v>4700000</v>
      </c>
      <c r="H133" s="52">
        <v>4700000</v>
      </c>
      <c r="I133" s="38">
        <v>4647139</v>
      </c>
      <c r="J133" s="37">
        <v>4950000</v>
      </c>
      <c r="K133" s="35">
        <v>5148000</v>
      </c>
      <c r="L133" s="36">
        <v>5328180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67949140</v>
      </c>
      <c r="D136" s="35">
        <v>79273485</v>
      </c>
      <c r="E136" s="36">
        <v>102791925</v>
      </c>
      <c r="F136" s="48">
        <v>118545808</v>
      </c>
      <c r="G136" s="35">
        <v>107374195</v>
      </c>
      <c r="H136" s="52">
        <v>107374195</v>
      </c>
      <c r="I136" s="38">
        <v>84894993</v>
      </c>
      <c r="J136" s="37">
        <v>122742272</v>
      </c>
      <c r="K136" s="35">
        <v>128952471</v>
      </c>
      <c r="L136" s="36">
        <v>135082579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72200073</v>
      </c>
      <c r="D157" s="66">
        <f t="shared" ref="D157:L157" si="11">+D130+D131+D133+D136</f>
        <v>83237374</v>
      </c>
      <c r="E157" s="67">
        <f t="shared" si="11"/>
        <v>107023989</v>
      </c>
      <c r="F157" s="68">
        <f t="shared" si="11"/>
        <v>123045808</v>
      </c>
      <c r="G157" s="66">
        <f t="shared" si="11"/>
        <v>112142765</v>
      </c>
      <c r="H157" s="67">
        <f t="shared" si="11"/>
        <v>112142765</v>
      </c>
      <c r="I157" s="69">
        <f t="shared" si="11"/>
        <v>89597674</v>
      </c>
      <c r="J157" s="70">
        <f t="shared" si="11"/>
        <v>127992272</v>
      </c>
      <c r="K157" s="66">
        <f t="shared" si="11"/>
        <v>134412471</v>
      </c>
      <c r="L157" s="67">
        <f t="shared" si="11"/>
        <v>140733679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6306360</v>
      </c>
      <c r="D161" s="35">
        <v>3002603</v>
      </c>
      <c r="E161" s="36">
        <v>4410496</v>
      </c>
      <c r="F161" s="48">
        <v>6843593</v>
      </c>
      <c r="G161" s="35">
        <v>8046100</v>
      </c>
      <c r="H161" s="52">
        <v>8046100</v>
      </c>
      <c r="I161" s="38">
        <v>6067402</v>
      </c>
      <c r="J161" s="37">
        <v>11981727</v>
      </c>
      <c r="K161" s="35">
        <v>12460996</v>
      </c>
      <c r="L161" s="36">
        <v>12897135</v>
      </c>
    </row>
    <row r="162" spans="1:12" x14ac:dyDescent="0.25">
      <c r="A162" s="34" t="s">
        <v>99</v>
      </c>
      <c r="B162" s="20" t="s">
        <v>19</v>
      </c>
      <c r="C162" s="35">
        <v>29272599</v>
      </c>
      <c r="D162" s="35">
        <v>39348980</v>
      </c>
      <c r="E162" s="36">
        <v>19005194</v>
      </c>
      <c r="F162" s="48">
        <v>20840673</v>
      </c>
      <c r="G162" s="35">
        <v>21421492</v>
      </c>
      <c r="H162" s="52">
        <v>21421492</v>
      </c>
      <c r="I162" s="38">
        <v>16673506</v>
      </c>
      <c r="J162" s="37">
        <v>34964930</v>
      </c>
      <c r="K162" s="35">
        <v>36363527</v>
      </c>
      <c r="L162" s="36">
        <v>37636252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62335</v>
      </c>
      <c r="H163" s="52">
        <v>62335</v>
      </c>
      <c r="I163" s="38">
        <v>51946</v>
      </c>
      <c r="J163" s="37">
        <v>581528</v>
      </c>
      <c r="K163" s="35">
        <v>604789</v>
      </c>
      <c r="L163" s="36">
        <v>625957</v>
      </c>
    </row>
    <row r="164" spans="1:12" x14ac:dyDescent="0.25">
      <c r="A164" s="64" t="s">
        <v>101</v>
      </c>
      <c r="B164" s="65" t="s">
        <v>102</v>
      </c>
      <c r="C164" s="80">
        <f>SUM(C160:C163)</f>
        <v>35578959</v>
      </c>
      <c r="D164" s="81">
        <f t="shared" ref="D164:L164" si="12">SUM(D160:D163)</f>
        <v>42351583</v>
      </c>
      <c r="E164" s="82">
        <f t="shared" si="12"/>
        <v>23415690</v>
      </c>
      <c r="F164" s="80">
        <f t="shared" si="12"/>
        <v>27684266</v>
      </c>
      <c r="G164" s="81">
        <f t="shared" si="12"/>
        <v>29529927</v>
      </c>
      <c r="H164" s="82">
        <f t="shared" si="12"/>
        <v>29529927</v>
      </c>
      <c r="I164" s="83">
        <f t="shared" si="12"/>
        <v>22792854</v>
      </c>
      <c r="J164" s="84">
        <f t="shared" si="12"/>
        <v>47528185</v>
      </c>
      <c r="K164" s="81">
        <f t="shared" si="12"/>
        <v>49429312</v>
      </c>
      <c r="L164" s="82">
        <f t="shared" si="12"/>
        <v>51159344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5300478</v>
      </c>
      <c r="D167" s="35">
        <v>7022022</v>
      </c>
      <c r="E167" s="36">
        <v>5106678</v>
      </c>
      <c r="F167" s="48">
        <v>11000000</v>
      </c>
      <c r="G167" s="35">
        <v>7176975</v>
      </c>
      <c r="H167" s="52">
        <v>7176975</v>
      </c>
      <c r="I167" s="38">
        <v>6764538</v>
      </c>
      <c r="J167" s="37">
        <v>10000000</v>
      </c>
      <c r="K167" s="35">
        <v>10400000</v>
      </c>
      <c r="L167" s="36">
        <v>10764000</v>
      </c>
    </row>
    <row r="168" spans="1:12" x14ac:dyDescent="0.25">
      <c r="A168" s="34" t="s">
        <v>105</v>
      </c>
      <c r="B168" s="20" t="s">
        <v>19</v>
      </c>
      <c r="C168" s="35">
        <v>13795658</v>
      </c>
      <c r="D168" s="35">
        <v>15054024</v>
      </c>
      <c r="E168" s="36">
        <v>15009482</v>
      </c>
      <c r="F168" s="48">
        <v>17924883</v>
      </c>
      <c r="G168" s="35">
        <v>23457673</v>
      </c>
      <c r="H168" s="52">
        <v>23457673</v>
      </c>
      <c r="I168" s="38">
        <v>18349424</v>
      </c>
      <c r="J168" s="37">
        <v>45413514</v>
      </c>
      <c r="K168" s="35">
        <v>47835362</v>
      </c>
      <c r="L168" s="36">
        <v>50227340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19096136</v>
      </c>
      <c r="D169" s="81">
        <f t="shared" si="13"/>
        <v>22076046</v>
      </c>
      <c r="E169" s="82">
        <f t="shared" si="13"/>
        <v>20116160</v>
      </c>
      <c r="F169" s="80">
        <f t="shared" si="13"/>
        <v>28924883</v>
      </c>
      <c r="G169" s="81">
        <f t="shared" si="13"/>
        <v>30634648</v>
      </c>
      <c r="H169" s="82">
        <f t="shared" si="13"/>
        <v>30634648</v>
      </c>
      <c r="I169" s="83">
        <f t="shared" si="13"/>
        <v>25113962</v>
      </c>
      <c r="J169" s="84">
        <f t="shared" si="13"/>
        <v>55413514</v>
      </c>
      <c r="K169" s="81">
        <f t="shared" si="13"/>
        <v>58235362</v>
      </c>
      <c r="L169" s="82">
        <f t="shared" si="13"/>
        <v>60991340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32896741</v>
      </c>
      <c r="D8" s="35">
        <v>33140701</v>
      </c>
      <c r="E8" s="36">
        <v>30989108</v>
      </c>
      <c r="F8" s="37">
        <v>53103470</v>
      </c>
      <c r="G8" s="35">
        <v>0</v>
      </c>
      <c r="H8" s="36">
        <v>0</v>
      </c>
      <c r="I8" s="38">
        <v>0</v>
      </c>
      <c r="J8" s="37">
        <v>52360008</v>
      </c>
      <c r="K8" s="35">
        <v>54925648</v>
      </c>
      <c r="L8" s="36">
        <v>57452229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-11620694</v>
      </c>
      <c r="G9" s="35">
        <v>41482776</v>
      </c>
      <c r="H9" s="36">
        <v>41482776</v>
      </c>
      <c r="I9" s="38">
        <v>37349918</v>
      </c>
      <c r="J9" s="37">
        <v>-10587984</v>
      </c>
      <c r="K9" s="35">
        <v>-11106795</v>
      </c>
      <c r="L9" s="36">
        <v>-11617708</v>
      </c>
    </row>
    <row r="10" spans="1:12" x14ac:dyDescent="0.25">
      <c r="A10" s="40" t="s">
        <v>25</v>
      </c>
      <c r="B10" s="20" t="s">
        <v>19</v>
      </c>
      <c r="C10" s="41">
        <f>C8+C9</f>
        <v>32896741</v>
      </c>
      <c r="D10" s="41">
        <f t="shared" ref="D10:L10" si="0">D8+D9</f>
        <v>33140701</v>
      </c>
      <c r="E10" s="42">
        <f t="shared" si="0"/>
        <v>30989108</v>
      </c>
      <c r="F10" s="43">
        <f t="shared" si="0"/>
        <v>41482776</v>
      </c>
      <c r="G10" s="41">
        <f t="shared" si="0"/>
        <v>41482776</v>
      </c>
      <c r="H10" s="42">
        <f t="shared" si="0"/>
        <v>41482776</v>
      </c>
      <c r="I10" s="44">
        <f t="shared" si="0"/>
        <v>37349918</v>
      </c>
      <c r="J10" s="45">
        <f t="shared" si="0"/>
        <v>41772024</v>
      </c>
      <c r="K10" s="41">
        <f t="shared" si="0"/>
        <v>43818853</v>
      </c>
      <c r="L10" s="42">
        <f t="shared" si="0"/>
        <v>45834521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1387069</v>
      </c>
      <c r="D32" s="35">
        <v>1376836</v>
      </c>
      <c r="E32" s="36">
        <v>1351306</v>
      </c>
      <c r="F32" s="48">
        <v>1599996</v>
      </c>
      <c r="G32" s="35">
        <v>1599996</v>
      </c>
      <c r="H32" s="52">
        <v>1599996</v>
      </c>
      <c r="I32" s="38">
        <v>1330505</v>
      </c>
      <c r="J32" s="37">
        <v>1700004</v>
      </c>
      <c r="K32" s="35">
        <v>1783304</v>
      </c>
      <c r="L32" s="36">
        <v>1865336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-200000</v>
      </c>
      <c r="K35" s="35">
        <v>-209800</v>
      </c>
      <c r="L35" s="36">
        <v>-219451</v>
      </c>
    </row>
    <row r="36" spans="1:12" x14ac:dyDescent="0.25">
      <c r="A36" s="40" t="s">
        <v>47</v>
      </c>
      <c r="B36" s="20" t="s">
        <v>19</v>
      </c>
      <c r="C36" s="41">
        <f>C32+C33+C34+C35</f>
        <v>1387069</v>
      </c>
      <c r="D36" s="41">
        <f t="shared" ref="D36:L36" si="4">D32+D33+D34+D35</f>
        <v>1376836</v>
      </c>
      <c r="E36" s="42">
        <f t="shared" si="4"/>
        <v>1351306</v>
      </c>
      <c r="F36" s="43">
        <f t="shared" si="4"/>
        <v>1599996</v>
      </c>
      <c r="G36" s="41">
        <f t="shared" si="4"/>
        <v>1599996</v>
      </c>
      <c r="H36" s="42">
        <f t="shared" si="4"/>
        <v>1599996</v>
      </c>
      <c r="I36" s="44">
        <f t="shared" si="4"/>
        <v>1330505</v>
      </c>
      <c r="J36" s="45">
        <f t="shared" si="4"/>
        <v>1500004</v>
      </c>
      <c r="K36" s="41">
        <f t="shared" si="4"/>
        <v>1573504</v>
      </c>
      <c r="L36" s="42">
        <f t="shared" si="4"/>
        <v>1645885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88654096</v>
      </c>
      <c r="D53" s="35">
        <v>101579005</v>
      </c>
      <c r="E53" s="36">
        <v>94899854</v>
      </c>
      <c r="F53" s="48">
        <v>106341204</v>
      </c>
      <c r="G53" s="35">
        <v>101608899</v>
      </c>
      <c r="H53" s="52">
        <v>101608899</v>
      </c>
      <c r="I53" s="38">
        <v>87804131</v>
      </c>
      <c r="J53" s="37">
        <v>103045160</v>
      </c>
      <c r="K53" s="35">
        <v>108719724</v>
      </c>
      <c r="L53" s="36">
        <v>113852731</v>
      </c>
    </row>
    <row r="54" spans="1:12" x14ac:dyDescent="0.25">
      <c r="A54" s="34" t="s">
        <v>52</v>
      </c>
      <c r="B54" s="20" t="s">
        <v>19</v>
      </c>
      <c r="C54" s="35">
        <v>11697450</v>
      </c>
      <c r="D54" s="35">
        <v>13326455</v>
      </c>
      <c r="E54" s="36">
        <v>13027191</v>
      </c>
      <c r="F54" s="48">
        <v>16296236</v>
      </c>
      <c r="G54" s="35">
        <v>15898236</v>
      </c>
      <c r="H54" s="52">
        <v>15898236</v>
      </c>
      <c r="I54" s="38">
        <v>13078505</v>
      </c>
      <c r="J54" s="37">
        <v>16858316</v>
      </c>
      <c r="K54" s="35">
        <v>17683222</v>
      </c>
      <c r="L54" s="36">
        <v>18496234</v>
      </c>
    </row>
    <row r="55" spans="1:12" x14ac:dyDescent="0.25">
      <c r="A55" s="34" t="s">
        <v>53</v>
      </c>
      <c r="B55" s="20" t="s">
        <v>19</v>
      </c>
      <c r="C55" s="35">
        <v>6856882</v>
      </c>
      <c r="D55" s="35">
        <v>7806067</v>
      </c>
      <c r="E55" s="36">
        <v>8067108</v>
      </c>
      <c r="F55" s="48">
        <v>8809680</v>
      </c>
      <c r="G55" s="35">
        <v>8768680</v>
      </c>
      <c r="H55" s="52">
        <v>8768680</v>
      </c>
      <c r="I55" s="38">
        <v>8253567</v>
      </c>
      <c r="J55" s="37">
        <v>9492848</v>
      </c>
      <c r="K55" s="35">
        <v>9957260</v>
      </c>
      <c r="L55" s="36">
        <v>10415030</v>
      </c>
    </row>
    <row r="56" spans="1:12" x14ac:dyDescent="0.25">
      <c r="A56" s="34" t="s">
        <v>54</v>
      </c>
      <c r="B56" s="20" t="s">
        <v>19</v>
      </c>
      <c r="C56" s="35">
        <v>13170206</v>
      </c>
      <c r="D56" s="35">
        <v>13461836</v>
      </c>
      <c r="E56" s="36">
        <v>14000542</v>
      </c>
      <c r="F56" s="48">
        <v>12050880</v>
      </c>
      <c r="G56" s="35">
        <v>12170880</v>
      </c>
      <c r="H56" s="52">
        <v>12170880</v>
      </c>
      <c r="I56" s="38">
        <v>14063365</v>
      </c>
      <c r="J56" s="37">
        <v>11767256</v>
      </c>
      <c r="K56" s="35">
        <v>12343853</v>
      </c>
      <c r="L56" s="36">
        <v>12911668</v>
      </c>
    </row>
    <row r="57" spans="1:12" x14ac:dyDescent="0.25">
      <c r="A57" s="34" t="s">
        <v>55</v>
      </c>
      <c r="B57" s="20" t="s">
        <v>19</v>
      </c>
      <c r="C57" s="35">
        <v>3462162</v>
      </c>
      <c r="D57" s="35">
        <v>5659535</v>
      </c>
      <c r="E57" s="36">
        <v>6349900</v>
      </c>
      <c r="F57" s="48">
        <v>7749684</v>
      </c>
      <c r="G57" s="35">
        <v>7851684</v>
      </c>
      <c r="H57" s="52">
        <v>7851684</v>
      </c>
      <c r="I57" s="38">
        <v>6427751</v>
      </c>
      <c r="J57" s="37">
        <v>8027384</v>
      </c>
      <c r="K57" s="35">
        <v>8420252</v>
      </c>
      <c r="L57" s="36">
        <v>8807420</v>
      </c>
    </row>
    <row r="58" spans="1:12" x14ac:dyDescent="0.25">
      <c r="A58" s="34" t="s">
        <v>56</v>
      </c>
      <c r="B58" s="20" t="s">
        <v>19</v>
      </c>
      <c r="C58" s="35">
        <v>8233044</v>
      </c>
      <c r="D58" s="35">
        <v>9667618</v>
      </c>
      <c r="E58" s="36">
        <v>11073562</v>
      </c>
      <c r="F58" s="48">
        <v>10254252</v>
      </c>
      <c r="G58" s="35">
        <v>10488707</v>
      </c>
      <c r="H58" s="52">
        <v>10488707</v>
      </c>
      <c r="I58" s="38">
        <v>9547866</v>
      </c>
      <c r="J58" s="37">
        <v>11777744</v>
      </c>
      <c r="K58" s="35">
        <v>11830187</v>
      </c>
      <c r="L58" s="36">
        <v>12374321</v>
      </c>
    </row>
    <row r="59" spans="1:12" x14ac:dyDescent="0.25">
      <c r="A59" s="34" t="s">
        <v>57</v>
      </c>
      <c r="B59" s="20" t="s">
        <v>19</v>
      </c>
      <c r="C59" s="35">
        <v>645495</v>
      </c>
      <c r="D59" s="35">
        <v>639869</v>
      </c>
      <c r="E59" s="36">
        <v>598616</v>
      </c>
      <c r="F59" s="48">
        <v>708684</v>
      </c>
      <c r="G59" s="35">
        <v>923684</v>
      </c>
      <c r="H59" s="52">
        <v>923684</v>
      </c>
      <c r="I59" s="38">
        <v>766823</v>
      </c>
      <c r="J59" s="37">
        <v>1274748</v>
      </c>
      <c r="K59" s="35">
        <v>1337145</v>
      </c>
      <c r="L59" s="36">
        <v>1398628</v>
      </c>
    </row>
    <row r="60" spans="1:12" x14ac:dyDescent="0.25">
      <c r="A60" s="34" t="s">
        <v>58</v>
      </c>
      <c r="B60" s="20" t="s">
        <v>19</v>
      </c>
      <c r="C60" s="35">
        <v>3022642</v>
      </c>
      <c r="D60" s="35">
        <v>3377508</v>
      </c>
      <c r="E60" s="36">
        <v>4607394</v>
      </c>
      <c r="F60" s="48">
        <v>4447680</v>
      </c>
      <c r="G60" s="35">
        <v>4962680</v>
      </c>
      <c r="H60" s="52">
        <v>4962680</v>
      </c>
      <c r="I60" s="38">
        <v>5003503</v>
      </c>
      <c r="J60" s="37">
        <v>5409852</v>
      </c>
      <c r="K60" s="35">
        <v>5674876</v>
      </c>
      <c r="L60" s="36">
        <v>5935905</v>
      </c>
    </row>
    <row r="61" spans="1:12" x14ac:dyDescent="0.25">
      <c r="A61" s="34" t="s">
        <v>59</v>
      </c>
      <c r="B61" s="20" t="s">
        <v>19</v>
      </c>
      <c r="C61" s="35">
        <v>36047</v>
      </c>
      <c r="D61" s="35">
        <v>145462</v>
      </c>
      <c r="E61" s="36">
        <v>91060</v>
      </c>
      <c r="F61" s="48">
        <v>83304</v>
      </c>
      <c r="G61" s="35">
        <v>133304</v>
      </c>
      <c r="H61" s="52">
        <v>133304</v>
      </c>
      <c r="I61" s="38">
        <v>75721</v>
      </c>
      <c r="J61" s="37">
        <v>1199848</v>
      </c>
      <c r="K61" s="35">
        <v>1258639</v>
      </c>
      <c r="L61" s="36">
        <v>1316537</v>
      </c>
    </row>
    <row r="62" spans="1:12" x14ac:dyDescent="0.25">
      <c r="A62" s="34" t="s">
        <v>60</v>
      </c>
      <c r="B62" s="20" t="s">
        <v>19</v>
      </c>
      <c r="C62" s="35">
        <v>1381125</v>
      </c>
      <c r="D62" s="35">
        <v>1987029</v>
      </c>
      <c r="E62" s="36">
        <v>1481730</v>
      </c>
      <c r="F62" s="48">
        <v>117456</v>
      </c>
      <c r="G62" s="35">
        <v>162456</v>
      </c>
      <c r="H62" s="52">
        <v>162456</v>
      </c>
      <c r="I62" s="38">
        <v>76064</v>
      </c>
      <c r="J62" s="37">
        <v>968652</v>
      </c>
      <c r="K62" s="35">
        <v>1016116</v>
      </c>
      <c r="L62" s="36">
        <v>1062856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-4263</v>
      </c>
      <c r="E63" s="36">
        <v>554160</v>
      </c>
      <c r="F63" s="48">
        <v>507744</v>
      </c>
      <c r="G63" s="35">
        <v>657744</v>
      </c>
      <c r="H63" s="52">
        <v>657744</v>
      </c>
      <c r="I63" s="38">
        <v>256759</v>
      </c>
      <c r="J63" s="37">
        <v>689976</v>
      </c>
      <c r="K63" s="35">
        <v>723784</v>
      </c>
      <c r="L63" s="36">
        <v>757079</v>
      </c>
    </row>
    <row r="64" spans="1:12" x14ac:dyDescent="0.25">
      <c r="A64" s="34" t="s">
        <v>62</v>
      </c>
      <c r="B64" s="20" t="s">
        <v>63</v>
      </c>
      <c r="C64" s="35">
        <v>1710218</v>
      </c>
      <c r="D64" s="35">
        <v>874037</v>
      </c>
      <c r="E64" s="36">
        <v>1173230</v>
      </c>
      <c r="F64" s="48">
        <v>1055100</v>
      </c>
      <c r="G64" s="35">
        <v>760944</v>
      </c>
      <c r="H64" s="52">
        <v>760944</v>
      </c>
      <c r="I64" s="38">
        <v>469575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1390508</v>
      </c>
      <c r="D67" s="35">
        <v>754375</v>
      </c>
      <c r="E67" s="36">
        <v>300004</v>
      </c>
      <c r="F67" s="48">
        <v>520056</v>
      </c>
      <c r="G67" s="35">
        <v>1540056</v>
      </c>
      <c r="H67" s="52">
        <v>1540056</v>
      </c>
      <c r="I67" s="38">
        <v>1320585</v>
      </c>
      <c r="J67" s="37">
        <v>2051524</v>
      </c>
      <c r="K67" s="35">
        <v>2047148</v>
      </c>
      <c r="L67" s="36">
        <v>2141317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140259875</v>
      </c>
      <c r="D69" s="41">
        <f t="shared" ref="D69:L69" si="5">SUM(D53:D68)</f>
        <v>159274533</v>
      </c>
      <c r="E69" s="42">
        <f t="shared" si="5"/>
        <v>156224351</v>
      </c>
      <c r="F69" s="43">
        <f t="shared" si="5"/>
        <v>168941960</v>
      </c>
      <c r="G69" s="41">
        <f t="shared" si="5"/>
        <v>165927954</v>
      </c>
      <c r="H69" s="42">
        <f t="shared" si="5"/>
        <v>165927954</v>
      </c>
      <c r="I69" s="44">
        <f t="shared" si="5"/>
        <v>147144215</v>
      </c>
      <c r="J69" s="45">
        <f t="shared" si="5"/>
        <v>172563308</v>
      </c>
      <c r="K69" s="41">
        <f t="shared" si="5"/>
        <v>181012206</v>
      </c>
      <c r="L69" s="42">
        <f t="shared" si="5"/>
        <v>189469726</v>
      </c>
    </row>
    <row r="70" spans="1:12" x14ac:dyDescent="0.25">
      <c r="A70" s="58" t="s">
        <v>70</v>
      </c>
      <c r="B70" s="20" t="s">
        <v>19</v>
      </c>
      <c r="C70" s="35">
        <v>524480</v>
      </c>
      <c r="D70" s="35">
        <v>39425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140784355</v>
      </c>
      <c r="D71" s="41">
        <f t="shared" ref="D71:L71" si="6">D69+D70</f>
        <v>159313958</v>
      </c>
      <c r="E71" s="42">
        <f t="shared" si="6"/>
        <v>156224351</v>
      </c>
      <c r="F71" s="43">
        <f t="shared" si="6"/>
        <v>168941960</v>
      </c>
      <c r="G71" s="41">
        <f t="shared" si="6"/>
        <v>165927954</v>
      </c>
      <c r="H71" s="42">
        <f t="shared" si="6"/>
        <v>165927954</v>
      </c>
      <c r="I71" s="44">
        <f t="shared" si="6"/>
        <v>147144215</v>
      </c>
      <c r="J71" s="45">
        <f t="shared" si="6"/>
        <v>172563308</v>
      </c>
      <c r="K71" s="41">
        <f t="shared" si="6"/>
        <v>181012206</v>
      </c>
      <c r="L71" s="42">
        <f t="shared" si="6"/>
        <v>189469726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74380993</v>
      </c>
      <c r="D79" s="35">
        <v>53042682</v>
      </c>
      <c r="E79" s="36">
        <v>47103545</v>
      </c>
      <c r="F79" s="48">
        <v>70000008</v>
      </c>
      <c r="G79" s="35">
        <v>46034332</v>
      </c>
      <c r="H79" s="52">
        <v>46034332</v>
      </c>
      <c r="I79" s="38">
        <v>58824906</v>
      </c>
      <c r="J79" s="37">
        <v>55000000</v>
      </c>
      <c r="K79" s="35">
        <v>57695000</v>
      </c>
      <c r="L79" s="36">
        <v>60348970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163775611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74380993</v>
      </c>
      <c r="D83" s="41">
        <f t="shared" ref="D83:L83" si="7">SUM(D79:D81)</f>
        <v>216818293</v>
      </c>
      <c r="E83" s="42">
        <f t="shared" si="7"/>
        <v>47103545</v>
      </c>
      <c r="F83" s="43">
        <f t="shared" si="7"/>
        <v>70000008</v>
      </c>
      <c r="G83" s="41">
        <f t="shared" si="7"/>
        <v>46034332</v>
      </c>
      <c r="H83" s="42">
        <f t="shared" si="7"/>
        <v>46034332</v>
      </c>
      <c r="I83" s="44">
        <f t="shared" si="7"/>
        <v>58824906</v>
      </c>
      <c r="J83" s="45">
        <f t="shared" si="7"/>
        <v>55000000</v>
      </c>
      <c r="K83" s="41">
        <f t="shared" si="7"/>
        <v>57695000</v>
      </c>
      <c r="L83" s="42">
        <f t="shared" si="7"/>
        <v>60348970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6535088</v>
      </c>
      <c r="D91" s="35">
        <v>9582389</v>
      </c>
      <c r="E91" s="36">
        <v>1564328</v>
      </c>
      <c r="F91" s="48">
        <v>2110008</v>
      </c>
      <c r="G91" s="35">
        <v>110008</v>
      </c>
      <c r="H91" s="52">
        <v>110008</v>
      </c>
      <c r="I91" s="38">
        <v>0</v>
      </c>
      <c r="J91" s="37">
        <v>10549992</v>
      </c>
      <c r="K91" s="35">
        <v>11066942</v>
      </c>
      <c r="L91" s="36">
        <v>11576021</v>
      </c>
    </row>
    <row r="92" spans="1:12" x14ac:dyDescent="0.25">
      <c r="A92" s="34" t="s">
        <v>83</v>
      </c>
      <c r="B92" s="20" t="s">
        <v>19</v>
      </c>
      <c r="C92" s="35">
        <v>3861599</v>
      </c>
      <c r="D92" s="35">
        <v>0</v>
      </c>
      <c r="E92" s="36">
        <v>50000</v>
      </c>
      <c r="F92" s="48">
        <v>0</v>
      </c>
      <c r="G92" s="35">
        <v>10000000</v>
      </c>
      <c r="H92" s="52">
        <v>10000000</v>
      </c>
      <c r="I92" s="38">
        <v>7391489</v>
      </c>
      <c r="J92" s="37">
        <v>1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10396687</v>
      </c>
      <c r="D93" s="41">
        <f t="shared" ref="D93:L93" si="9">SUM(D91:D92)</f>
        <v>9582389</v>
      </c>
      <c r="E93" s="42">
        <f t="shared" si="9"/>
        <v>1614328</v>
      </c>
      <c r="F93" s="43">
        <f t="shared" si="9"/>
        <v>2110008</v>
      </c>
      <c r="G93" s="41">
        <f t="shared" si="9"/>
        <v>10110008</v>
      </c>
      <c r="H93" s="42">
        <f t="shared" si="9"/>
        <v>10110008</v>
      </c>
      <c r="I93" s="44">
        <f t="shared" si="9"/>
        <v>7391489</v>
      </c>
      <c r="J93" s="45">
        <f t="shared" si="9"/>
        <v>10549993</v>
      </c>
      <c r="K93" s="41">
        <f t="shared" si="9"/>
        <v>11066942</v>
      </c>
      <c r="L93" s="42">
        <f t="shared" si="9"/>
        <v>11576021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5801631</v>
      </c>
      <c r="D96" s="35">
        <v>13007157</v>
      </c>
      <c r="E96" s="36">
        <v>14293655</v>
      </c>
      <c r="F96" s="48">
        <v>17302364</v>
      </c>
      <c r="G96" s="35">
        <v>23509256</v>
      </c>
      <c r="H96" s="52">
        <v>23509256</v>
      </c>
      <c r="I96" s="38">
        <v>22822482</v>
      </c>
      <c r="J96" s="37">
        <v>36268797</v>
      </c>
      <c r="K96" s="35">
        <v>25480349</v>
      </c>
      <c r="L96" s="36">
        <v>26769723</v>
      </c>
    </row>
    <row r="97" spans="1:12" x14ac:dyDescent="0.25">
      <c r="A97" s="55" t="s">
        <v>87</v>
      </c>
      <c r="B97" s="20" t="s">
        <v>19</v>
      </c>
      <c r="C97" s="35">
        <v>14541108</v>
      </c>
      <c r="D97" s="35">
        <v>15814170</v>
      </c>
      <c r="E97" s="36">
        <v>10870497</v>
      </c>
      <c r="F97" s="48">
        <v>14332008</v>
      </c>
      <c r="G97" s="35">
        <v>15782008</v>
      </c>
      <c r="H97" s="52">
        <v>15782008</v>
      </c>
      <c r="I97" s="38">
        <v>9818405</v>
      </c>
      <c r="J97" s="37">
        <v>16552880</v>
      </c>
      <c r="K97" s="35">
        <v>17359235</v>
      </c>
      <c r="L97" s="36">
        <v>18156117</v>
      </c>
    </row>
    <row r="98" spans="1:12" x14ac:dyDescent="0.25">
      <c r="A98" s="55" t="s">
        <v>88</v>
      </c>
      <c r="B98" s="20" t="s">
        <v>19</v>
      </c>
      <c r="C98" s="35">
        <v>22816582</v>
      </c>
      <c r="D98" s="35">
        <v>39409986</v>
      </c>
      <c r="E98" s="36">
        <v>25620768</v>
      </c>
      <c r="F98" s="48">
        <v>31711080</v>
      </c>
      <c r="G98" s="35">
        <v>51068562</v>
      </c>
      <c r="H98" s="52">
        <v>51068562</v>
      </c>
      <c r="I98" s="38">
        <v>26469793</v>
      </c>
      <c r="J98" s="37">
        <v>47165456</v>
      </c>
      <c r="K98" s="35">
        <v>49080029</v>
      </c>
      <c r="L98" s="36">
        <v>42850458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43159321</v>
      </c>
      <c r="D127" s="41">
        <f t="shared" ref="D127:L127" si="10">SUM(D96:D98)</f>
        <v>68231313</v>
      </c>
      <c r="E127" s="42">
        <f t="shared" si="10"/>
        <v>50784920</v>
      </c>
      <c r="F127" s="43">
        <f t="shared" si="10"/>
        <v>63345452</v>
      </c>
      <c r="G127" s="41">
        <f t="shared" si="10"/>
        <v>90359826</v>
      </c>
      <c r="H127" s="42">
        <f t="shared" si="10"/>
        <v>90359826</v>
      </c>
      <c r="I127" s="44">
        <f t="shared" si="10"/>
        <v>59110680</v>
      </c>
      <c r="J127" s="45">
        <f t="shared" si="10"/>
        <v>99987133</v>
      </c>
      <c r="K127" s="41">
        <f t="shared" si="10"/>
        <v>91919613</v>
      </c>
      <c r="L127" s="42">
        <f t="shared" si="10"/>
        <v>87776298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5272989</v>
      </c>
      <c r="D133" s="35">
        <v>6797683</v>
      </c>
      <c r="E133" s="36">
        <v>6080375</v>
      </c>
      <c r="F133" s="48">
        <v>5000004</v>
      </c>
      <c r="G133" s="35">
        <v>7100004</v>
      </c>
      <c r="H133" s="52">
        <v>7100004</v>
      </c>
      <c r="I133" s="38">
        <v>7676156</v>
      </c>
      <c r="J133" s="37">
        <v>6000000</v>
      </c>
      <c r="K133" s="35">
        <v>6294000</v>
      </c>
      <c r="L133" s="36">
        <v>6583524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50812889</v>
      </c>
      <c r="D136" s="35">
        <v>65924955</v>
      </c>
      <c r="E136" s="36">
        <v>94586803</v>
      </c>
      <c r="F136" s="48">
        <v>109476484</v>
      </c>
      <c r="G136" s="35">
        <v>121910341</v>
      </c>
      <c r="H136" s="52">
        <v>121910341</v>
      </c>
      <c r="I136" s="38">
        <v>105804650</v>
      </c>
      <c r="J136" s="37">
        <v>126872644</v>
      </c>
      <c r="K136" s="35">
        <v>132933449</v>
      </c>
      <c r="L136" s="36">
        <v>138896461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56085878</v>
      </c>
      <c r="D157" s="66">
        <f t="shared" ref="D157:L157" si="11">+D130+D131+D133+D136</f>
        <v>72722638</v>
      </c>
      <c r="E157" s="67">
        <f t="shared" si="11"/>
        <v>100667178</v>
      </c>
      <c r="F157" s="68">
        <f t="shared" si="11"/>
        <v>114476488</v>
      </c>
      <c r="G157" s="66">
        <f t="shared" si="11"/>
        <v>129010345</v>
      </c>
      <c r="H157" s="67">
        <f t="shared" si="11"/>
        <v>129010345</v>
      </c>
      <c r="I157" s="69">
        <f t="shared" si="11"/>
        <v>113480806</v>
      </c>
      <c r="J157" s="70">
        <f t="shared" si="11"/>
        <v>132872644</v>
      </c>
      <c r="K157" s="66">
        <f t="shared" si="11"/>
        <v>139227449</v>
      </c>
      <c r="L157" s="67">
        <f t="shared" si="11"/>
        <v>145479985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21520889</v>
      </c>
      <c r="D162" s="35">
        <v>36849344</v>
      </c>
      <c r="E162" s="36">
        <v>26159169</v>
      </c>
      <c r="F162" s="48">
        <v>28650004</v>
      </c>
      <c r="G162" s="35">
        <v>44127886</v>
      </c>
      <c r="H162" s="52">
        <v>44127886</v>
      </c>
      <c r="I162" s="38">
        <v>22480123</v>
      </c>
      <c r="J162" s="37">
        <v>39835828</v>
      </c>
      <c r="K162" s="35">
        <v>41391251</v>
      </c>
      <c r="L162" s="36">
        <v>34807997</v>
      </c>
    </row>
    <row r="163" spans="1:12" x14ac:dyDescent="0.25">
      <c r="A163" s="34" t="s">
        <v>100</v>
      </c>
      <c r="B163" s="20" t="s">
        <v>19</v>
      </c>
      <c r="C163" s="35">
        <v>5950</v>
      </c>
      <c r="D163" s="35">
        <v>162124</v>
      </c>
      <c r="E163" s="36">
        <v>2502222</v>
      </c>
      <c r="F163" s="48">
        <v>2450004</v>
      </c>
      <c r="G163" s="35">
        <v>1950004</v>
      </c>
      <c r="H163" s="52">
        <v>1950004</v>
      </c>
      <c r="I163" s="38">
        <v>5227649</v>
      </c>
      <c r="J163" s="37">
        <v>3999996</v>
      </c>
      <c r="K163" s="35">
        <v>4195996</v>
      </c>
      <c r="L163" s="36">
        <v>4389012</v>
      </c>
    </row>
    <row r="164" spans="1:12" x14ac:dyDescent="0.25">
      <c r="A164" s="64" t="s">
        <v>101</v>
      </c>
      <c r="B164" s="65" t="s">
        <v>102</v>
      </c>
      <c r="C164" s="80">
        <f>SUM(C160:C163)</f>
        <v>21526839</v>
      </c>
      <c r="D164" s="81">
        <f t="shared" ref="D164:L164" si="12">SUM(D160:D163)</f>
        <v>37011468</v>
      </c>
      <c r="E164" s="82">
        <f t="shared" si="12"/>
        <v>28661391</v>
      </c>
      <c r="F164" s="80">
        <f t="shared" si="12"/>
        <v>31100008</v>
      </c>
      <c r="G164" s="81">
        <f t="shared" si="12"/>
        <v>46077890</v>
      </c>
      <c r="H164" s="82">
        <f t="shared" si="12"/>
        <v>46077890</v>
      </c>
      <c r="I164" s="83">
        <f t="shared" si="12"/>
        <v>27707772</v>
      </c>
      <c r="J164" s="84">
        <f t="shared" si="12"/>
        <v>43835824</v>
      </c>
      <c r="K164" s="81">
        <f t="shared" si="12"/>
        <v>45587247</v>
      </c>
      <c r="L164" s="82">
        <f t="shared" si="12"/>
        <v>39197009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2919969</v>
      </c>
      <c r="D168" s="35">
        <v>2746331</v>
      </c>
      <c r="E168" s="36">
        <v>0</v>
      </c>
      <c r="F168" s="48">
        <v>14769996</v>
      </c>
      <c r="G168" s="35">
        <v>30000</v>
      </c>
      <c r="H168" s="52">
        <v>30000</v>
      </c>
      <c r="I168" s="38">
        <v>993240</v>
      </c>
      <c r="J168" s="37">
        <v>6549992</v>
      </c>
      <c r="K168" s="35">
        <v>6870942</v>
      </c>
      <c r="L168" s="36">
        <v>7187004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2919969</v>
      </c>
      <c r="D169" s="81">
        <f t="shared" si="13"/>
        <v>2746331</v>
      </c>
      <c r="E169" s="82">
        <f t="shared" si="13"/>
        <v>0</v>
      </c>
      <c r="F169" s="80">
        <f t="shared" si="13"/>
        <v>14769996</v>
      </c>
      <c r="G169" s="81">
        <f t="shared" si="13"/>
        <v>30000</v>
      </c>
      <c r="H169" s="82">
        <f t="shared" si="13"/>
        <v>30000</v>
      </c>
      <c r="I169" s="83">
        <f t="shared" si="13"/>
        <v>993240</v>
      </c>
      <c r="J169" s="84">
        <f t="shared" si="13"/>
        <v>6549992</v>
      </c>
      <c r="K169" s="81">
        <f t="shared" si="13"/>
        <v>6870942</v>
      </c>
      <c r="L169" s="82">
        <f t="shared" si="13"/>
        <v>7187004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11972172</v>
      </c>
      <c r="D8" s="35">
        <v>10978258</v>
      </c>
      <c r="E8" s="36">
        <v>11346366</v>
      </c>
      <c r="F8" s="37">
        <v>14826376</v>
      </c>
      <c r="G8" s="35">
        <v>17826376</v>
      </c>
      <c r="H8" s="36">
        <v>17826376</v>
      </c>
      <c r="I8" s="38">
        <v>15680127</v>
      </c>
      <c r="J8" s="37">
        <v>18001764</v>
      </c>
      <c r="K8" s="35">
        <v>18883850</v>
      </c>
      <c r="L8" s="36">
        <v>19809159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-8495269</v>
      </c>
      <c r="E9" s="36">
        <v>0</v>
      </c>
      <c r="F9" s="37">
        <v>-2861548</v>
      </c>
      <c r="G9" s="35">
        <v>-2861548</v>
      </c>
      <c r="H9" s="36">
        <v>-2861548</v>
      </c>
      <c r="I9" s="38">
        <v>0</v>
      </c>
      <c r="J9" s="37">
        <v>-3001764</v>
      </c>
      <c r="K9" s="35">
        <v>-3148851</v>
      </c>
      <c r="L9" s="36">
        <v>-3303144</v>
      </c>
    </row>
    <row r="10" spans="1:12" x14ac:dyDescent="0.25">
      <c r="A10" s="40" t="s">
        <v>25</v>
      </c>
      <c r="B10" s="20" t="s">
        <v>19</v>
      </c>
      <c r="C10" s="41">
        <f>C8+C9</f>
        <v>11972172</v>
      </c>
      <c r="D10" s="41">
        <f t="shared" ref="D10:L10" si="0">D8+D9</f>
        <v>2482989</v>
      </c>
      <c r="E10" s="42">
        <f t="shared" si="0"/>
        <v>11346366</v>
      </c>
      <c r="F10" s="43">
        <f t="shared" si="0"/>
        <v>11964828</v>
      </c>
      <c r="G10" s="41">
        <f t="shared" si="0"/>
        <v>14964828</v>
      </c>
      <c r="H10" s="42">
        <f t="shared" si="0"/>
        <v>14964828</v>
      </c>
      <c r="I10" s="44">
        <f t="shared" si="0"/>
        <v>15680127</v>
      </c>
      <c r="J10" s="45">
        <f t="shared" si="0"/>
        <v>15000000</v>
      </c>
      <c r="K10" s="41">
        <f t="shared" si="0"/>
        <v>15734999</v>
      </c>
      <c r="L10" s="42">
        <f t="shared" si="0"/>
        <v>16506015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1006013</v>
      </c>
      <c r="D32" s="35">
        <v>1043132</v>
      </c>
      <c r="E32" s="36">
        <v>1084860</v>
      </c>
      <c r="F32" s="48">
        <v>1500000</v>
      </c>
      <c r="G32" s="35">
        <v>2434783</v>
      </c>
      <c r="H32" s="52">
        <v>2434783</v>
      </c>
      <c r="I32" s="38">
        <v>1141025</v>
      </c>
      <c r="J32" s="37">
        <v>2937200</v>
      </c>
      <c r="K32" s="35">
        <v>3081123</v>
      </c>
      <c r="L32" s="36">
        <v>3232098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1006013</v>
      </c>
      <c r="D36" s="41">
        <f t="shared" ref="D36:L36" si="4">D32+D33+D34+D35</f>
        <v>1043132</v>
      </c>
      <c r="E36" s="42">
        <f t="shared" si="4"/>
        <v>1084860</v>
      </c>
      <c r="F36" s="43">
        <f t="shared" si="4"/>
        <v>1500000</v>
      </c>
      <c r="G36" s="41">
        <f t="shared" si="4"/>
        <v>2434783</v>
      </c>
      <c r="H36" s="42">
        <f t="shared" si="4"/>
        <v>2434783</v>
      </c>
      <c r="I36" s="44">
        <f t="shared" si="4"/>
        <v>1141025</v>
      </c>
      <c r="J36" s="45">
        <f t="shared" si="4"/>
        <v>2937200</v>
      </c>
      <c r="K36" s="41">
        <f t="shared" si="4"/>
        <v>3081123</v>
      </c>
      <c r="L36" s="42">
        <f t="shared" si="4"/>
        <v>3232098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60382450</v>
      </c>
      <c r="D53" s="35">
        <v>72409380</v>
      </c>
      <c r="E53" s="36">
        <v>67615751</v>
      </c>
      <c r="F53" s="48">
        <v>67024505</v>
      </c>
      <c r="G53" s="35">
        <v>87008839</v>
      </c>
      <c r="H53" s="52">
        <v>87008839</v>
      </c>
      <c r="I53" s="38">
        <v>85621906</v>
      </c>
      <c r="J53" s="37">
        <v>85396334</v>
      </c>
      <c r="K53" s="35">
        <v>89324570</v>
      </c>
      <c r="L53" s="36">
        <v>93433500</v>
      </c>
    </row>
    <row r="54" spans="1:12" x14ac:dyDescent="0.25">
      <c r="A54" s="34" t="s">
        <v>52</v>
      </c>
      <c r="B54" s="20" t="s">
        <v>19</v>
      </c>
      <c r="C54" s="35">
        <v>8897079</v>
      </c>
      <c r="D54" s="35">
        <v>8871425</v>
      </c>
      <c r="E54" s="36">
        <v>9425634</v>
      </c>
      <c r="F54" s="48">
        <v>14563238</v>
      </c>
      <c r="G54" s="35">
        <v>14232238</v>
      </c>
      <c r="H54" s="52">
        <v>14232238</v>
      </c>
      <c r="I54" s="38">
        <v>14421838</v>
      </c>
      <c r="J54" s="37">
        <v>13883502</v>
      </c>
      <c r="K54" s="35">
        <v>14522149</v>
      </c>
      <c r="L54" s="36">
        <v>15190159</v>
      </c>
    </row>
    <row r="55" spans="1:12" x14ac:dyDescent="0.25">
      <c r="A55" s="34" t="s">
        <v>53</v>
      </c>
      <c r="B55" s="20" t="s">
        <v>19</v>
      </c>
      <c r="C55" s="35">
        <v>3624609</v>
      </c>
      <c r="D55" s="35">
        <v>3938842</v>
      </c>
      <c r="E55" s="36">
        <v>3128685</v>
      </c>
      <c r="F55" s="48">
        <v>7244491</v>
      </c>
      <c r="G55" s="35">
        <v>7560491</v>
      </c>
      <c r="H55" s="52">
        <v>7560491</v>
      </c>
      <c r="I55" s="38">
        <v>7256213</v>
      </c>
      <c r="J55" s="37">
        <v>9013687</v>
      </c>
      <c r="K55" s="35">
        <v>9428317</v>
      </c>
      <c r="L55" s="36">
        <v>9862018</v>
      </c>
    </row>
    <row r="56" spans="1:12" x14ac:dyDescent="0.25">
      <c r="A56" s="34" t="s">
        <v>54</v>
      </c>
      <c r="B56" s="20" t="s">
        <v>19</v>
      </c>
      <c r="C56" s="35">
        <v>1861528</v>
      </c>
      <c r="D56" s="35">
        <v>3074308</v>
      </c>
      <c r="E56" s="36">
        <v>14621217</v>
      </c>
      <c r="F56" s="48">
        <v>2109654</v>
      </c>
      <c r="G56" s="35">
        <v>2448008</v>
      </c>
      <c r="H56" s="52">
        <v>2448008</v>
      </c>
      <c r="I56" s="38">
        <v>3014427</v>
      </c>
      <c r="J56" s="37">
        <v>8428131</v>
      </c>
      <c r="K56" s="35">
        <v>8815826</v>
      </c>
      <c r="L56" s="36">
        <v>9221354</v>
      </c>
    </row>
    <row r="57" spans="1:12" x14ac:dyDescent="0.25">
      <c r="A57" s="34" t="s">
        <v>55</v>
      </c>
      <c r="B57" s="20" t="s">
        <v>19</v>
      </c>
      <c r="C57" s="35">
        <v>78742</v>
      </c>
      <c r="D57" s="35">
        <v>-114435</v>
      </c>
      <c r="E57" s="36">
        <v>-1006</v>
      </c>
      <c r="F57" s="48">
        <v>0</v>
      </c>
      <c r="G57" s="35">
        <v>0</v>
      </c>
      <c r="H57" s="52">
        <v>0</v>
      </c>
      <c r="I57" s="38">
        <v>-1006</v>
      </c>
      <c r="J57" s="37">
        <v>6086430</v>
      </c>
      <c r="K57" s="35">
        <v>6366404</v>
      </c>
      <c r="L57" s="36">
        <v>6659260</v>
      </c>
    </row>
    <row r="58" spans="1:12" x14ac:dyDescent="0.25">
      <c r="A58" s="34" t="s">
        <v>56</v>
      </c>
      <c r="B58" s="20" t="s">
        <v>19</v>
      </c>
      <c r="C58" s="35">
        <v>0</v>
      </c>
      <c r="D58" s="35">
        <v>0</v>
      </c>
      <c r="E58" s="36">
        <v>0</v>
      </c>
      <c r="F58" s="48">
        <v>4000000</v>
      </c>
      <c r="G58" s="35">
        <v>617000</v>
      </c>
      <c r="H58" s="52">
        <v>617000</v>
      </c>
      <c r="I58" s="38">
        <v>536620</v>
      </c>
      <c r="J58" s="37">
        <v>3293460</v>
      </c>
      <c r="K58" s="35">
        <v>3444958</v>
      </c>
      <c r="L58" s="36">
        <v>3603427</v>
      </c>
    </row>
    <row r="59" spans="1:12" x14ac:dyDescent="0.25">
      <c r="A59" s="34" t="s">
        <v>57</v>
      </c>
      <c r="B59" s="20" t="s">
        <v>19</v>
      </c>
      <c r="C59" s="35">
        <v>229943</v>
      </c>
      <c r="D59" s="35">
        <v>5666279</v>
      </c>
      <c r="E59" s="36">
        <v>1121739</v>
      </c>
      <c r="F59" s="48">
        <v>1048000</v>
      </c>
      <c r="G59" s="35">
        <v>1048000</v>
      </c>
      <c r="H59" s="52">
        <v>1048000</v>
      </c>
      <c r="I59" s="38">
        <v>846806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0</v>
      </c>
      <c r="D60" s="35">
        <v>0</v>
      </c>
      <c r="E60" s="36">
        <v>0</v>
      </c>
      <c r="F60" s="48">
        <v>0</v>
      </c>
      <c r="G60" s="35">
        <v>0</v>
      </c>
      <c r="H60" s="52">
        <v>0</v>
      </c>
      <c r="I60" s="38">
        <v>0</v>
      </c>
      <c r="J60" s="37">
        <v>41079</v>
      </c>
      <c r="K60" s="35">
        <v>42969</v>
      </c>
      <c r="L60" s="36">
        <v>44943</v>
      </c>
    </row>
    <row r="61" spans="1:12" x14ac:dyDescent="0.25">
      <c r="A61" s="34" t="s">
        <v>59</v>
      </c>
      <c r="B61" s="20" t="s">
        <v>19</v>
      </c>
      <c r="C61" s="35">
        <v>11439811</v>
      </c>
      <c r="D61" s="35">
        <v>0</v>
      </c>
      <c r="E61" s="36">
        <v>0</v>
      </c>
      <c r="F61" s="48">
        <v>0</v>
      </c>
      <c r="G61" s="35">
        <v>0</v>
      </c>
      <c r="H61" s="52">
        <v>0</v>
      </c>
      <c r="I61" s="38">
        <v>0</v>
      </c>
      <c r="J61" s="37">
        <v>4208101</v>
      </c>
      <c r="K61" s="35">
        <v>4401675</v>
      </c>
      <c r="L61" s="36">
        <v>4604152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1820985</v>
      </c>
      <c r="K62" s="35">
        <v>1904750</v>
      </c>
      <c r="L62" s="36">
        <v>1992367</v>
      </c>
    </row>
    <row r="63" spans="1:12" x14ac:dyDescent="0.25">
      <c r="A63" s="34" t="s">
        <v>61</v>
      </c>
      <c r="B63" s="20" t="s">
        <v>19</v>
      </c>
      <c r="C63" s="35">
        <v>184602</v>
      </c>
      <c r="D63" s="35">
        <v>-46752</v>
      </c>
      <c r="E63" s="36">
        <v>-796012</v>
      </c>
      <c r="F63" s="48">
        <v>0</v>
      </c>
      <c r="G63" s="35">
        <v>0</v>
      </c>
      <c r="H63" s="52">
        <v>0</v>
      </c>
      <c r="I63" s="38">
        <v>-796012</v>
      </c>
      <c r="J63" s="37">
        <v>205606</v>
      </c>
      <c r="K63" s="35">
        <v>215064</v>
      </c>
      <c r="L63" s="36">
        <v>224956</v>
      </c>
    </row>
    <row r="64" spans="1:12" x14ac:dyDescent="0.25">
      <c r="A64" s="34" t="s">
        <v>62</v>
      </c>
      <c r="B64" s="20" t="s">
        <v>63</v>
      </c>
      <c r="C64" s="35">
        <v>112506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293796</v>
      </c>
      <c r="K66" s="35">
        <v>307311</v>
      </c>
      <c r="L66" s="36">
        <v>321447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86811270</v>
      </c>
      <c r="D69" s="41">
        <f t="shared" ref="D69:L69" si="5">SUM(D53:D68)</f>
        <v>93799047</v>
      </c>
      <c r="E69" s="42">
        <f t="shared" si="5"/>
        <v>95116008</v>
      </c>
      <c r="F69" s="43">
        <f t="shared" si="5"/>
        <v>95989888</v>
      </c>
      <c r="G69" s="41">
        <f t="shared" si="5"/>
        <v>112914576</v>
      </c>
      <c r="H69" s="42">
        <f t="shared" si="5"/>
        <v>112914576</v>
      </c>
      <c r="I69" s="44">
        <f t="shared" si="5"/>
        <v>110900792</v>
      </c>
      <c r="J69" s="45">
        <f t="shared" si="5"/>
        <v>132671111</v>
      </c>
      <c r="K69" s="41">
        <f t="shared" si="5"/>
        <v>138773993</v>
      </c>
      <c r="L69" s="42">
        <f t="shared" si="5"/>
        <v>145157583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86811270</v>
      </c>
      <c r="D71" s="41">
        <f t="shared" ref="D71:L71" si="6">D69+D70</f>
        <v>93799047</v>
      </c>
      <c r="E71" s="42">
        <f t="shared" si="6"/>
        <v>95116008</v>
      </c>
      <c r="F71" s="43">
        <f t="shared" si="6"/>
        <v>95989888</v>
      </c>
      <c r="G71" s="41">
        <f t="shared" si="6"/>
        <v>112914576</v>
      </c>
      <c r="H71" s="42">
        <f t="shared" si="6"/>
        <v>112914576</v>
      </c>
      <c r="I71" s="44">
        <f t="shared" si="6"/>
        <v>110900792</v>
      </c>
      <c r="J71" s="45">
        <f t="shared" si="6"/>
        <v>132671111</v>
      </c>
      <c r="K71" s="41">
        <f t="shared" si="6"/>
        <v>138773993</v>
      </c>
      <c r="L71" s="42">
        <f t="shared" si="6"/>
        <v>145157583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71457029</v>
      </c>
      <c r="D79" s="35">
        <v>88189765</v>
      </c>
      <c r="E79" s="36">
        <v>41749640</v>
      </c>
      <c r="F79" s="48">
        <v>57342376</v>
      </c>
      <c r="G79" s="35">
        <v>57042376</v>
      </c>
      <c r="H79" s="52">
        <v>57042376</v>
      </c>
      <c r="I79" s="38">
        <v>97354297</v>
      </c>
      <c r="J79" s="37">
        <v>64881757</v>
      </c>
      <c r="K79" s="35">
        <v>67866318</v>
      </c>
      <c r="L79" s="36">
        <v>70988164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344189</v>
      </c>
      <c r="F80" s="48">
        <v>71578</v>
      </c>
      <c r="G80" s="35">
        <v>71578</v>
      </c>
      <c r="H80" s="52">
        <v>71578</v>
      </c>
      <c r="I80" s="38">
        <v>436538</v>
      </c>
      <c r="J80" s="37">
        <v>3380784</v>
      </c>
      <c r="K80" s="35">
        <v>3536300</v>
      </c>
      <c r="L80" s="36">
        <v>3698970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93494</v>
      </c>
      <c r="F81" s="48">
        <v>0</v>
      </c>
      <c r="G81" s="35">
        <v>0</v>
      </c>
      <c r="H81" s="52">
        <v>0</v>
      </c>
      <c r="I81" s="38">
        <v>-1680201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71457029</v>
      </c>
      <c r="D83" s="41">
        <f t="shared" ref="D83:L83" si="7">SUM(D79:D81)</f>
        <v>88189765</v>
      </c>
      <c r="E83" s="42">
        <f t="shared" si="7"/>
        <v>42187323</v>
      </c>
      <c r="F83" s="43">
        <f t="shared" si="7"/>
        <v>57413954</v>
      </c>
      <c r="G83" s="41">
        <f t="shared" si="7"/>
        <v>57113954</v>
      </c>
      <c r="H83" s="42">
        <f t="shared" si="7"/>
        <v>57113954</v>
      </c>
      <c r="I83" s="44">
        <f t="shared" si="7"/>
        <v>96110634</v>
      </c>
      <c r="J83" s="45">
        <f t="shared" si="7"/>
        <v>68262541</v>
      </c>
      <c r="K83" s="41">
        <f t="shared" si="7"/>
        <v>71402618</v>
      </c>
      <c r="L83" s="42">
        <f t="shared" si="7"/>
        <v>74687134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9454654</v>
      </c>
      <c r="D91" s="35">
        <v>19590783</v>
      </c>
      <c r="E91" s="36">
        <v>9424677</v>
      </c>
      <c r="F91" s="48">
        <v>8935133</v>
      </c>
      <c r="G91" s="35">
        <v>9300721</v>
      </c>
      <c r="H91" s="52">
        <v>9300721</v>
      </c>
      <c r="I91" s="38">
        <v>9168293</v>
      </c>
      <c r="J91" s="37">
        <v>12000000</v>
      </c>
      <c r="K91" s="35">
        <v>12552000</v>
      </c>
      <c r="L91" s="36">
        <v>13129392</v>
      </c>
    </row>
    <row r="92" spans="1:12" x14ac:dyDescent="0.25">
      <c r="A92" s="34" t="s">
        <v>83</v>
      </c>
      <c r="B92" s="20" t="s">
        <v>19</v>
      </c>
      <c r="C92" s="35">
        <v>3836</v>
      </c>
      <c r="D92" s="35">
        <v>2695543</v>
      </c>
      <c r="E92" s="36">
        <v>1718692</v>
      </c>
      <c r="F92" s="48">
        <v>6195000</v>
      </c>
      <c r="G92" s="35">
        <v>7294546</v>
      </c>
      <c r="H92" s="52">
        <v>7294546</v>
      </c>
      <c r="I92" s="38">
        <v>5081067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9458490</v>
      </c>
      <c r="D93" s="41">
        <f t="shared" ref="D93:L93" si="9">SUM(D91:D92)</f>
        <v>22286326</v>
      </c>
      <c r="E93" s="42">
        <f t="shared" si="9"/>
        <v>11143369</v>
      </c>
      <c r="F93" s="43">
        <f t="shared" si="9"/>
        <v>15130133</v>
      </c>
      <c r="G93" s="41">
        <f t="shared" si="9"/>
        <v>16595267</v>
      </c>
      <c r="H93" s="42">
        <f t="shared" si="9"/>
        <v>16595267</v>
      </c>
      <c r="I93" s="44">
        <f t="shared" si="9"/>
        <v>14249360</v>
      </c>
      <c r="J93" s="45">
        <f t="shared" si="9"/>
        <v>12000000</v>
      </c>
      <c r="K93" s="41">
        <f t="shared" si="9"/>
        <v>12552000</v>
      </c>
      <c r="L93" s="42">
        <f t="shared" si="9"/>
        <v>13129392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434799</v>
      </c>
      <c r="D96" s="35">
        <v>100969</v>
      </c>
      <c r="E96" s="36">
        <v>1757696</v>
      </c>
      <c r="F96" s="48">
        <v>1278525</v>
      </c>
      <c r="G96" s="35">
        <v>1729753</v>
      </c>
      <c r="H96" s="52">
        <v>1729753</v>
      </c>
      <c r="I96" s="38">
        <v>869200</v>
      </c>
      <c r="J96" s="37">
        <v>12355999</v>
      </c>
      <c r="K96" s="35">
        <v>11219900</v>
      </c>
      <c r="L96" s="36">
        <v>11736013</v>
      </c>
    </row>
    <row r="97" spans="1:12" x14ac:dyDescent="0.25">
      <c r="A97" s="55" t="s">
        <v>87</v>
      </c>
      <c r="B97" s="20" t="s">
        <v>19</v>
      </c>
      <c r="C97" s="35">
        <v>7206761</v>
      </c>
      <c r="D97" s="35">
        <v>10081737</v>
      </c>
      <c r="E97" s="36">
        <v>9230424</v>
      </c>
      <c r="F97" s="48">
        <v>12046588</v>
      </c>
      <c r="G97" s="35">
        <v>11863321</v>
      </c>
      <c r="H97" s="52">
        <v>11863321</v>
      </c>
      <c r="I97" s="38">
        <v>9836206</v>
      </c>
      <c r="J97" s="37">
        <v>12350722</v>
      </c>
      <c r="K97" s="35">
        <v>12918855</v>
      </c>
      <c r="L97" s="36">
        <v>13494299</v>
      </c>
    </row>
    <row r="98" spans="1:12" x14ac:dyDescent="0.25">
      <c r="A98" s="55" t="s">
        <v>88</v>
      </c>
      <c r="B98" s="20" t="s">
        <v>19</v>
      </c>
      <c r="C98" s="35">
        <v>812180</v>
      </c>
      <c r="D98" s="35">
        <v>757518</v>
      </c>
      <c r="E98" s="36">
        <v>1799028</v>
      </c>
      <c r="F98" s="48">
        <v>12414382</v>
      </c>
      <c r="G98" s="35">
        <v>12534501</v>
      </c>
      <c r="H98" s="52">
        <v>12534501</v>
      </c>
      <c r="I98" s="38">
        <v>9792081</v>
      </c>
      <c r="J98" s="37">
        <v>27230219</v>
      </c>
      <c r="K98" s="35">
        <v>28481429</v>
      </c>
      <c r="L98" s="36">
        <v>29791573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8453740</v>
      </c>
      <c r="D127" s="41">
        <f t="shared" ref="D127:L127" si="10">SUM(D96:D98)</f>
        <v>10940224</v>
      </c>
      <c r="E127" s="42">
        <f t="shared" si="10"/>
        <v>12787148</v>
      </c>
      <c r="F127" s="43">
        <f t="shared" si="10"/>
        <v>25739495</v>
      </c>
      <c r="G127" s="41">
        <f t="shared" si="10"/>
        <v>26127575</v>
      </c>
      <c r="H127" s="42">
        <f t="shared" si="10"/>
        <v>26127575</v>
      </c>
      <c r="I127" s="44">
        <f t="shared" si="10"/>
        <v>20497487</v>
      </c>
      <c r="J127" s="45">
        <f t="shared" si="10"/>
        <v>51936940</v>
      </c>
      <c r="K127" s="41">
        <f t="shared" si="10"/>
        <v>52620184</v>
      </c>
      <c r="L127" s="42">
        <f t="shared" si="10"/>
        <v>55021885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-12551419</v>
      </c>
      <c r="E131" s="36">
        <v>4989814</v>
      </c>
      <c r="F131" s="48">
        <v>210600</v>
      </c>
      <c r="G131" s="35">
        <v>330600</v>
      </c>
      <c r="H131" s="52">
        <v>330600</v>
      </c>
      <c r="I131" s="38">
        <v>-8637299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4335840</v>
      </c>
      <c r="D133" s="35">
        <v>5137060</v>
      </c>
      <c r="E133" s="36">
        <v>6068968</v>
      </c>
      <c r="F133" s="48">
        <v>6342129</v>
      </c>
      <c r="G133" s="35">
        <v>6342129</v>
      </c>
      <c r="H133" s="52">
        <v>6342129</v>
      </c>
      <c r="I133" s="38">
        <v>5810894</v>
      </c>
      <c r="J133" s="37">
        <v>6000000</v>
      </c>
      <c r="K133" s="35">
        <v>6276000</v>
      </c>
      <c r="L133" s="36">
        <v>6564696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46788238</v>
      </c>
      <c r="D136" s="35">
        <v>53618267</v>
      </c>
      <c r="E136" s="36">
        <v>57055359</v>
      </c>
      <c r="F136" s="48">
        <v>75935373</v>
      </c>
      <c r="G136" s="35">
        <v>80766398</v>
      </c>
      <c r="H136" s="52">
        <v>80766398</v>
      </c>
      <c r="I136" s="38">
        <v>55218916</v>
      </c>
      <c r="J136" s="37">
        <v>64549423</v>
      </c>
      <c r="K136" s="35">
        <v>66805826</v>
      </c>
      <c r="L136" s="36">
        <v>69681483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51124078</v>
      </c>
      <c r="D157" s="66">
        <f t="shared" ref="D157:L157" si="11">+D130+D131+D133+D136</f>
        <v>46203908</v>
      </c>
      <c r="E157" s="67">
        <f t="shared" si="11"/>
        <v>68114141</v>
      </c>
      <c r="F157" s="68">
        <f t="shared" si="11"/>
        <v>82488102</v>
      </c>
      <c r="G157" s="66">
        <f t="shared" si="11"/>
        <v>87439127</v>
      </c>
      <c r="H157" s="67">
        <f t="shared" si="11"/>
        <v>87439127</v>
      </c>
      <c r="I157" s="69">
        <f t="shared" si="11"/>
        <v>52392511</v>
      </c>
      <c r="J157" s="70">
        <f t="shared" si="11"/>
        <v>70549423</v>
      </c>
      <c r="K157" s="66">
        <f t="shared" si="11"/>
        <v>73081826</v>
      </c>
      <c r="L157" s="67">
        <f t="shared" si="11"/>
        <v>76246179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1400000</v>
      </c>
      <c r="G161" s="35">
        <v>1300000</v>
      </c>
      <c r="H161" s="52">
        <v>1300000</v>
      </c>
      <c r="I161" s="38">
        <v>597102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0</v>
      </c>
      <c r="F162" s="48">
        <v>10609938</v>
      </c>
      <c r="G162" s="35">
        <v>11153833</v>
      </c>
      <c r="H162" s="52">
        <v>11153833</v>
      </c>
      <c r="I162" s="38">
        <v>8835293</v>
      </c>
      <c r="J162" s="37">
        <v>24452932</v>
      </c>
      <c r="K162" s="35">
        <v>25576387</v>
      </c>
      <c r="L162" s="36">
        <v>26752899</v>
      </c>
    </row>
    <row r="163" spans="1:12" x14ac:dyDescent="0.25">
      <c r="A163" s="34" t="s">
        <v>100</v>
      </c>
      <c r="B163" s="20" t="s">
        <v>19</v>
      </c>
      <c r="C163" s="35">
        <v>4903554</v>
      </c>
      <c r="D163" s="35">
        <v>5937930</v>
      </c>
      <c r="E163" s="36">
        <v>7451143</v>
      </c>
      <c r="F163" s="48">
        <v>60000</v>
      </c>
      <c r="G163" s="35">
        <v>60000</v>
      </c>
      <c r="H163" s="52">
        <v>60000</v>
      </c>
      <c r="I163" s="38">
        <v>224417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4903554</v>
      </c>
      <c r="D164" s="81">
        <f t="shared" ref="D164:L164" si="12">SUM(D160:D163)</f>
        <v>5937930</v>
      </c>
      <c r="E164" s="82">
        <f t="shared" si="12"/>
        <v>7451143</v>
      </c>
      <c r="F164" s="80">
        <f t="shared" si="12"/>
        <v>12069938</v>
      </c>
      <c r="G164" s="81">
        <f t="shared" si="12"/>
        <v>12513833</v>
      </c>
      <c r="H164" s="82">
        <f t="shared" si="12"/>
        <v>12513833</v>
      </c>
      <c r="I164" s="83">
        <f t="shared" si="12"/>
        <v>9656812</v>
      </c>
      <c r="J164" s="84">
        <f t="shared" si="12"/>
        <v>24452932</v>
      </c>
      <c r="K164" s="81">
        <f t="shared" si="12"/>
        <v>25576387</v>
      </c>
      <c r="L164" s="82">
        <f t="shared" si="12"/>
        <v>26752899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-23113</v>
      </c>
      <c r="D168" s="35">
        <v>1162001</v>
      </c>
      <c r="E168" s="36">
        <v>469005</v>
      </c>
      <c r="F168" s="48">
        <v>2945637</v>
      </c>
      <c r="G168" s="35">
        <v>3304856</v>
      </c>
      <c r="H168" s="52">
        <v>3304856</v>
      </c>
      <c r="I168" s="38">
        <v>2090858</v>
      </c>
      <c r="J168" s="37">
        <v>10380500</v>
      </c>
      <c r="K168" s="35">
        <v>10819110</v>
      </c>
      <c r="L168" s="36">
        <v>11316790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-23113</v>
      </c>
      <c r="D169" s="81">
        <f t="shared" si="13"/>
        <v>1162001</v>
      </c>
      <c r="E169" s="82">
        <f t="shared" si="13"/>
        <v>469005</v>
      </c>
      <c r="F169" s="80">
        <f t="shared" si="13"/>
        <v>2945637</v>
      </c>
      <c r="G169" s="81">
        <f t="shared" si="13"/>
        <v>3304856</v>
      </c>
      <c r="H169" s="82">
        <f t="shared" si="13"/>
        <v>3304856</v>
      </c>
      <c r="I169" s="83">
        <f t="shared" si="13"/>
        <v>2090858</v>
      </c>
      <c r="J169" s="84">
        <f t="shared" si="13"/>
        <v>10380500</v>
      </c>
      <c r="K169" s="81">
        <f t="shared" si="13"/>
        <v>10819110</v>
      </c>
      <c r="L169" s="82">
        <f t="shared" si="13"/>
        <v>11316790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16780112</v>
      </c>
      <c r="D8" s="35">
        <v>18317406</v>
      </c>
      <c r="E8" s="36">
        <v>19128602</v>
      </c>
      <c r="F8" s="37">
        <v>20267837</v>
      </c>
      <c r="G8" s="35">
        <v>20267837</v>
      </c>
      <c r="H8" s="36">
        <v>20267837</v>
      </c>
      <c r="I8" s="38">
        <v>20114155</v>
      </c>
      <c r="J8" s="37">
        <v>21319173</v>
      </c>
      <c r="K8" s="35">
        <v>22238965</v>
      </c>
      <c r="L8" s="36">
        <v>23261956</v>
      </c>
    </row>
    <row r="9" spans="1:12" ht="22.5" customHeight="1" x14ac:dyDescent="0.25">
      <c r="A9" s="39" t="s">
        <v>24</v>
      </c>
      <c r="B9" s="20" t="s">
        <v>19</v>
      </c>
      <c r="C9" s="35">
        <v>-193401</v>
      </c>
      <c r="D9" s="35">
        <v>0</v>
      </c>
      <c r="E9" s="36">
        <v>0</v>
      </c>
      <c r="F9" s="37">
        <v>-216138</v>
      </c>
      <c r="G9" s="35">
        <v>-216138</v>
      </c>
      <c r="H9" s="36">
        <v>-216138</v>
      </c>
      <c r="I9" s="38">
        <v>0</v>
      </c>
      <c r="J9" s="37">
        <v>-226729</v>
      </c>
      <c r="K9" s="35">
        <v>-237158</v>
      </c>
      <c r="L9" s="36">
        <v>-248068</v>
      </c>
    </row>
    <row r="10" spans="1:12" x14ac:dyDescent="0.25">
      <c r="A10" s="40" t="s">
        <v>25</v>
      </c>
      <c r="B10" s="20" t="s">
        <v>19</v>
      </c>
      <c r="C10" s="41">
        <f>C8+C9</f>
        <v>16586711</v>
      </c>
      <c r="D10" s="41">
        <f t="shared" ref="D10:L10" si="0">D8+D9</f>
        <v>18317406</v>
      </c>
      <c r="E10" s="42">
        <f t="shared" si="0"/>
        <v>19128602</v>
      </c>
      <c r="F10" s="43">
        <f t="shared" si="0"/>
        <v>20051699</v>
      </c>
      <c r="G10" s="41">
        <f t="shared" si="0"/>
        <v>20051699</v>
      </c>
      <c r="H10" s="42">
        <f t="shared" si="0"/>
        <v>20051699</v>
      </c>
      <c r="I10" s="44">
        <f t="shared" si="0"/>
        <v>20114155</v>
      </c>
      <c r="J10" s="45">
        <f t="shared" si="0"/>
        <v>21092444</v>
      </c>
      <c r="K10" s="41">
        <f t="shared" si="0"/>
        <v>22001807</v>
      </c>
      <c r="L10" s="42">
        <f t="shared" si="0"/>
        <v>23013888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441158</v>
      </c>
      <c r="D32" s="35">
        <v>367869</v>
      </c>
      <c r="E32" s="36">
        <v>630384</v>
      </c>
      <c r="F32" s="48">
        <v>412851</v>
      </c>
      <c r="G32" s="35">
        <v>412850</v>
      </c>
      <c r="H32" s="52">
        <v>412850</v>
      </c>
      <c r="I32" s="38">
        <v>647041</v>
      </c>
      <c r="J32" s="37">
        <v>433080</v>
      </c>
      <c r="K32" s="35">
        <v>453001</v>
      </c>
      <c r="L32" s="36">
        <v>473839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441158</v>
      </c>
      <c r="D36" s="41">
        <f t="shared" ref="D36:L36" si="4">D32+D33+D34+D35</f>
        <v>367869</v>
      </c>
      <c r="E36" s="42">
        <f t="shared" si="4"/>
        <v>630384</v>
      </c>
      <c r="F36" s="43">
        <f t="shared" si="4"/>
        <v>412851</v>
      </c>
      <c r="G36" s="41">
        <f t="shared" si="4"/>
        <v>412850</v>
      </c>
      <c r="H36" s="42">
        <f t="shared" si="4"/>
        <v>412850</v>
      </c>
      <c r="I36" s="44">
        <f t="shared" si="4"/>
        <v>647041</v>
      </c>
      <c r="J36" s="45">
        <f t="shared" si="4"/>
        <v>433080</v>
      </c>
      <c r="K36" s="41">
        <f t="shared" si="4"/>
        <v>453001</v>
      </c>
      <c r="L36" s="42">
        <f t="shared" si="4"/>
        <v>473839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87151888</v>
      </c>
      <c r="D53" s="35">
        <v>88344269</v>
      </c>
      <c r="E53" s="36">
        <v>91622925</v>
      </c>
      <c r="F53" s="48">
        <v>110780475</v>
      </c>
      <c r="G53" s="35">
        <v>100392160</v>
      </c>
      <c r="H53" s="52">
        <v>100392160</v>
      </c>
      <c r="I53" s="38">
        <v>95848927</v>
      </c>
      <c r="J53" s="37">
        <v>102133416</v>
      </c>
      <c r="K53" s="35">
        <v>113641605</v>
      </c>
      <c r="L53" s="36">
        <v>118887955</v>
      </c>
    </row>
    <row r="54" spans="1:12" x14ac:dyDescent="0.25">
      <c r="A54" s="34" t="s">
        <v>52</v>
      </c>
      <c r="B54" s="20" t="s">
        <v>19</v>
      </c>
      <c r="C54" s="35">
        <v>18445325</v>
      </c>
      <c r="D54" s="35">
        <v>21118021</v>
      </c>
      <c r="E54" s="36">
        <v>22625712</v>
      </c>
      <c r="F54" s="48">
        <v>26215303</v>
      </c>
      <c r="G54" s="35">
        <v>28457125</v>
      </c>
      <c r="H54" s="52">
        <v>28457125</v>
      </c>
      <c r="I54" s="38">
        <v>22491574</v>
      </c>
      <c r="J54" s="37">
        <v>26378874</v>
      </c>
      <c r="K54" s="35">
        <v>30200355</v>
      </c>
      <c r="L54" s="36">
        <v>31516489</v>
      </c>
    </row>
    <row r="55" spans="1:12" x14ac:dyDescent="0.25">
      <c r="A55" s="34" t="s">
        <v>53</v>
      </c>
      <c r="B55" s="20" t="s">
        <v>19</v>
      </c>
      <c r="C55" s="35">
        <v>8965279</v>
      </c>
      <c r="D55" s="35">
        <v>9528137</v>
      </c>
      <c r="E55" s="36">
        <v>10015636</v>
      </c>
      <c r="F55" s="48">
        <v>22256689</v>
      </c>
      <c r="G55" s="35">
        <v>16662931</v>
      </c>
      <c r="H55" s="52">
        <v>16662931</v>
      </c>
      <c r="I55" s="38">
        <v>10858799</v>
      </c>
      <c r="J55" s="37">
        <v>23349580</v>
      </c>
      <c r="K55" s="35">
        <v>19665816</v>
      </c>
      <c r="L55" s="36">
        <v>20570445</v>
      </c>
    </row>
    <row r="56" spans="1:12" x14ac:dyDescent="0.25">
      <c r="A56" s="34" t="s">
        <v>54</v>
      </c>
      <c r="B56" s="20" t="s">
        <v>19</v>
      </c>
      <c r="C56" s="35">
        <v>7311119</v>
      </c>
      <c r="D56" s="35">
        <v>8551472</v>
      </c>
      <c r="E56" s="36">
        <v>9082775</v>
      </c>
      <c r="F56" s="48">
        <v>8091436</v>
      </c>
      <c r="G56" s="35">
        <v>12120093</v>
      </c>
      <c r="H56" s="52">
        <v>12120093</v>
      </c>
      <c r="I56" s="38">
        <v>9655703</v>
      </c>
      <c r="J56" s="37">
        <v>15002477</v>
      </c>
      <c r="K56" s="35">
        <v>5818430</v>
      </c>
      <c r="L56" s="36">
        <v>6086077</v>
      </c>
    </row>
    <row r="57" spans="1:12" x14ac:dyDescent="0.25">
      <c r="A57" s="34" t="s">
        <v>55</v>
      </c>
      <c r="B57" s="20" t="s">
        <v>19</v>
      </c>
      <c r="C57" s="35">
        <v>6833167</v>
      </c>
      <c r="D57" s="35">
        <v>7081948</v>
      </c>
      <c r="E57" s="36">
        <v>7320639</v>
      </c>
      <c r="F57" s="48">
        <v>9030543</v>
      </c>
      <c r="G57" s="35">
        <v>10715290</v>
      </c>
      <c r="H57" s="52">
        <v>10715290</v>
      </c>
      <c r="I57" s="38">
        <v>7750536</v>
      </c>
      <c r="J57" s="37">
        <v>12822482</v>
      </c>
      <c r="K57" s="35">
        <v>14979781</v>
      </c>
      <c r="L57" s="36">
        <v>15508878</v>
      </c>
    </row>
    <row r="58" spans="1:12" x14ac:dyDescent="0.25">
      <c r="A58" s="34" t="s">
        <v>56</v>
      </c>
      <c r="B58" s="20" t="s">
        <v>19</v>
      </c>
      <c r="C58" s="35">
        <v>9975093</v>
      </c>
      <c r="D58" s="35">
        <v>9592270</v>
      </c>
      <c r="E58" s="36">
        <v>9188690</v>
      </c>
      <c r="F58" s="48">
        <v>9815042</v>
      </c>
      <c r="G58" s="35">
        <v>12032320</v>
      </c>
      <c r="H58" s="52">
        <v>12032320</v>
      </c>
      <c r="I58" s="38">
        <v>9577241</v>
      </c>
      <c r="J58" s="37">
        <v>16711646</v>
      </c>
      <c r="K58" s="35">
        <v>10671374</v>
      </c>
      <c r="L58" s="36">
        <v>11162262</v>
      </c>
    </row>
    <row r="59" spans="1:12" x14ac:dyDescent="0.25">
      <c r="A59" s="34" t="s">
        <v>57</v>
      </c>
      <c r="B59" s="20" t="s">
        <v>19</v>
      </c>
      <c r="C59" s="35">
        <v>218601</v>
      </c>
      <c r="D59" s="35">
        <v>127673</v>
      </c>
      <c r="E59" s="36">
        <v>118869</v>
      </c>
      <c r="F59" s="48">
        <v>193134</v>
      </c>
      <c r="G59" s="35">
        <v>267134</v>
      </c>
      <c r="H59" s="52">
        <v>267134</v>
      </c>
      <c r="I59" s="38">
        <v>62704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3312769</v>
      </c>
      <c r="D60" s="35">
        <v>3406009</v>
      </c>
      <c r="E60" s="36">
        <v>3395041</v>
      </c>
      <c r="F60" s="48">
        <v>5038033</v>
      </c>
      <c r="G60" s="35">
        <v>5465093</v>
      </c>
      <c r="H60" s="52">
        <v>5465093</v>
      </c>
      <c r="I60" s="38">
        <v>3366704</v>
      </c>
      <c r="J60" s="37">
        <v>3474811</v>
      </c>
      <c r="K60" s="35">
        <v>3909326</v>
      </c>
      <c r="L60" s="36">
        <v>4060149</v>
      </c>
    </row>
    <row r="61" spans="1:12" x14ac:dyDescent="0.25">
      <c r="A61" s="34" t="s">
        <v>59</v>
      </c>
      <c r="B61" s="20" t="s">
        <v>19</v>
      </c>
      <c r="C61" s="35">
        <v>939222</v>
      </c>
      <c r="D61" s="35">
        <v>974057</v>
      </c>
      <c r="E61" s="36">
        <v>897810</v>
      </c>
      <c r="F61" s="48">
        <v>1089251</v>
      </c>
      <c r="G61" s="35">
        <v>1857651</v>
      </c>
      <c r="H61" s="52">
        <v>1857651</v>
      </c>
      <c r="I61" s="38">
        <v>880178</v>
      </c>
      <c r="J61" s="37">
        <v>273997</v>
      </c>
      <c r="K61" s="35">
        <v>217754</v>
      </c>
      <c r="L61" s="36">
        <v>227770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314410</v>
      </c>
      <c r="D63" s="35">
        <v>647510</v>
      </c>
      <c r="E63" s="36">
        <v>501565</v>
      </c>
      <c r="F63" s="48">
        <v>825991</v>
      </c>
      <c r="G63" s="35">
        <v>1314839</v>
      </c>
      <c r="H63" s="52">
        <v>1314839</v>
      </c>
      <c r="I63" s="38">
        <v>709373</v>
      </c>
      <c r="J63" s="37">
        <v>746009</v>
      </c>
      <c r="K63" s="35">
        <v>769026</v>
      </c>
      <c r="L63" s="36">
        <v>804401</v>
      </c>
    </row>
    <row r="64" spans="1:12" x14ac:dyDescent="0.25">
      <c r="A64" s="34" t="s">
        <v>62</v>
      </c>
      <c r="B64" s="20" t="s">
        <v>63</v>
      </c>
      <c r="C64" s="35">
        <v>2018692</v>
      </c>
      <c r="D64" s="35">
        <v>528052</v>
      </c>
      <c r="E64" s="36">
        <v>1034446</v>
      </c>
      <c r="F64" s="48">
        <v>315900</v>
      </c>
      <c r="G64" s="35">
        <v>1507300</v>
      </c>
      <c r="H64" s="52">
        <v>1507300</v>
      </c>
      <c r="I64" s="38">
        <v>1099663</v>
      </c>
      <c r="J64" s="37">
        <v>652957</v>
      </c>
      <c r="K64" s="35">
        <v>682994</v>
      </c>
      <c r="L64" s="36">
        <v>714411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3008083</v>
      </c>
      <c r="D67" s="35">
        <v>6218486</v>
      </c>
      <c r="E67" s="36">
        <v>493942</v>
      </c>
      <c r="F67" s="48">
        <v>4054920</v>
      </c>
      <c r="G67" s="35">
        <v>1448770</v>
      </c>
      <c r="H67" s="52">
        <v>1448770</v>
      </c>
      <c r="I67" s="38">
        <v>1007853</v>
      </c>
      <c r="J67" s="37">
        <v>605000</v>
      </c>
      <c r="K67" s="35">
        <v>636532</v>
      </c>
      <c r="L67" s="36">
        <v>663408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148493648</v>
      </c>
      <c r="D69" s="41">
        <f t="shared" ref="D69:L69" si="5">SUM(D53:D68)</f>
        <v>156117904</v>
      </c>
      <c r="E69" s="42">
        <f t="shared" si="5"/>
        <v>156298050</v>
      </c>
      <c r="F69" s="43">
        <f t="shared" si="5"/>
        <v>197706717</v>
      </c>
      <c r="G69" s="41">
        <f t="shared" si="5"/>
        <v>192240706</v>
      </c>
      <c r="H69" s="42">
        <f t="shared" si="5"/>
        <v>192240706</v>
      </c>
      <c r="I69" s="44">
        <f t="shared" si="5"/>
        <v>163309255</v>
      </c>
      <c r="J69" s="45">
        <f t="shared" si="5"/>
        <v>202151249</v>
      </c>
      <c r="K69" s="41">
        <f t="shared" si="5"/>
        <v>201192993</v>
      </c>
      <c r="L69" s="42">
        <f t="shared" si="5"/>
        <v>210202245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148493648</v>
      </c>
      <c r="D71" s="41">
        <f t="shared" ref="D71:L71" si="6">D69+D70</f>
        <v>156117904</v>
      </c>
      <c r="E71" s="42">
        <f t="shared" si="6"/>
        <v>156298050</v>
      </c>
      <c r="F71" s="43">
        <f t="shared" si="6"/>
        <v>197706717</v>
      </c>
      <c r="G71" s="41">
        <f t="shared" si="6"/>
        <v>192240706</v>
      </c>
      <c r="H71" s="42">
        <f t="shared" si="6"/>
        <v>192240706</v>
      </c>
      <c r="I71" s="44">
        <f t="shared" si="6"/>
        <v>163309255</v>
      </c>
      <c r="J71" s="45">
        <f t="shared" si="6"/>
        <v>202151249</v>
      </c>
      <c r="K71" s="41">
        <f t="shared" si="6"/>
        <v>201192993</v>
      </c>
      <c r="L71" s="42">
        <f t="shared" si="6"/>
        <v>210202245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39681108</v>
      </c>
      <c r="D79" s="35">
        <v>41343</v>
      </c>
      <c r="E79" s="36">
        <v>100521</v>
      </c>
      <c r="F79" s="48">
        <v>61519679</v>
      </c>
      <c r="G79" s="35">
        <v>61519679</v>
      </c>
      <c r="H79" s="52">
        <v>61519679</v>
      </c>
      <c r="I79" s="38">
        <v>53363420</v>
      </c>
      <c r="J79" s="37">
        <v>70665540</v>
      </c>
      <c r="K79" s="35">
        <v>73588926</v>
      </c>
      <c r="L79" s="36">
        <v>79405406</v>
      </c>
    </row>
    <row r="80" spans="1:12" x14ac:dyDescent="0.25">
      <c r="A80" s="34" t="s">
        <v>75</v>
      </c>
      <c r="B80" s="20" t="s">
        <v>19</v>
      </c>
      <c r="C80" s="35">
        <v>236404</v>
      </c>
      <c r="D80" s="35">
        <v>0</v>
      </c>
      <c r="E80" s="36">
        <v>0</v>
      </c>
      <c r="F80" s="48">
        <v>197189</v>
      </c>
      <c r="G80" s="35">
        <v>197189</v>
      </c>
      <c r="H80" s="52">
        <v>197189</v>
      </c>
      <c r="I80" s="38">
        <v>0</v>
      </c>
      <c r="J80" s="37">
        <v>1206851</v>
      </c>
      <c r="K80" s="35">
        <v>1262366</v>
      </c>
      <c r="L80" s="36">
        <v>1820435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39917512</v>
      </c>
      <c r="D83" s="41">
        <f t="shared" ref="D83:L83" si="7">SUM(D79:D81)</f>
        <v>41343</v>
      </c>
      <c r="E83" s="42">
        <f t="shared" si="7"/>
        <v>100521</v>
      </c>
      <c r="F83" s="43">
        <f t="shared" si="7"/>
        <v>61716868</v>
      </c>
      <c r="G83" s="41">
        <f t="shared" si="7"/>
        <v>61716868</v>
      </c>
      <c r="H83" s="42">
        <f t="shared" si="7"/>
        <v>61716868</v>
      </c>
      <c r="I83" s="44">
        <f t="shared" si="7"/>
        <v>53363420</v>
      </c>
      <c r="J83" s="45">
        <f t="shared" si="7"/>
        <v>71872391</v>
      </c>
      <c r="K83" s="41">
        <f t="shared" si="7"/>
        <v>74851292</v>
      </c>
      <c r="L83" s="42">
        <f t="shared" si="7"/>
        <v>81225841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3790143</v>
      </c>
      <c r="D91" s="35">
        <v>4533173</v>
      </c>
      <c r="E91" s="36">
        <v>10537180</v>
      </c>
      <c r="F91" s="48">
        <v>9070936</v>
      </c>
      <c r="G91" s="35">
        <v>8617936</v>
      </c>
      <c r="H91" s="52">
        <v>8617936</v>
      </c>
      <c r="I91" s="38">
        <v>4908451</v>
      </c>
      <c r="J91" s="37">
        <v>9419292</v>
      </c>
      <c r="K91" s="35">
        <v>10908473</v>
      </c>
      <c r="L91" s="36">
        <v>1574088</v>
      </c>
    </row>
    <row r="92" spans="1:12" x14ac:dyDescent="0.25">
      <c r="A92" s="34" t="s">
        <v>83</v>
      </c>
      <c r="B92" s="20" t="s">
        <v>19</v>
      </c>
      <c r="C92" s="35">
        <v>5826511</v>
      </c>
      <c r="D92" s="35">
        <v>4814207</v>
      </c>
      <c r="E92" s="36">
        <v>2631198</v>
      </c>
      <c r="F92" s="48">
        <v>4593183</v>
      </c>
      <c r="G92" s="35">
        <v>7816370</v>
      </c>
      <c r="H92" s="52">
        <v>7816370</v>
      </c>
      <c r="I92" s="38">
        <v>1706187</v>
      </c>
      <c r="J92" s="37">
        <v>57831321</v>
      </c>
      <c r="K92" s="35">
        <v>7714374</v>
      </c>
      <c r="L92" s="36">
        <v>2250627</v>
      </c>
    </row>
    <row r="93" spans="1:12" x14ac:dyDescent="0.25">
      <c r="A93" s="59" t="s">
        <v>84</v>
      </c>
      <c r="B93" s="20" t="s">
        <v>72</v>
      </c>
      <c r="C93" s="41">
        <f>SUM(C91:C92)</f>
        <v>9616654</v>
      </c>
      <c r="D93" s="41">
        <f t="shared" ref="D93:L93" si="9">SUM(D91:D92)</f>
        <v>9347380</v>
      </c>
      <c r="E93" s="42">
        <f t="shared" si="9"/>
        <v>13168378</v>
      </c>
      <c r="F93" s="43">
        <f t="shared" si="9"/>
        <v>13664119</v>
      </c>
      <c r="G93" s="41">
        <f t="shared" si="9"/>
        <v>16434306</v>
      </c>
      <c r="H93" s="42">
        <f t="shared" si="9"/>
        <v>16434306</v>
      </c>
      <c r="I93" s="44">
        <f t="shared" si="9"/>
        <v>6614638</v>
      </c>
      <c r="J93" s="45">
        <f t="shared" si="9"/>
        <v>67250613</v>
      </c>
      <c r="K93" s="41">
        <f t="shared" si="9"/>
        <v>18622847</v>
      </c>
      <c r="L93" s="42">
        <f t="shared" si="9"/>
        <v>3824715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11798708</v>
      </c>
      <c r="D96" s="35">
        <v>17057540</v>
      </c>
      <c r="E96" s="36">
        <v>14743932</v>
      </c>
      <c r="F96" s="48">
        <v>27075740</v>
      </c>
      <c r="G96" s="35">
        <v>32767225</v>
      </c>
      <c r="H96" s="52">
        <v>32767225</v>
      </c>
      <c r="I96" s="38">
        <v>25240432</v>
      </c>
      <c r="J96" s="37">
        <v>29539573</v>
      </c>
      <c r="K96" s="35">
        <v>21269056</v>
      </c>
      <c r="L96" s="36">
        <v>23072509</v>
      </c>
    </row>
    <row r="97" spans="1:12" x14ac:dyDescent="0.25">
      <c r="A97" s="55" t="s">
        <v>87</v>
      </c>
      <c r="B97" s="20" t="s">
        <v>19</v>
      </c>
      <c r="C97" s="35">
        <v>13668844</v>
      </c>
      <c r="D97" s="35">
        <v>6312440</v>
      </c>
      <c r="E97" s="36">
        <v>8148667</v>
      </c>
      <c r="F97" s="48">
        <v>25002798</v>
      </c>
      <c r="G97" s="35">
        <v>44614467</v>
      </c>
      <c r="H97" s="52">
        <v>44614467</v>
      </c>
      <c r="I97" s="38">
        <v>9857491</v>
      </c>
      <c r="J97" s="37">
        <v>50229268</v>
      </c>
      <c r="K97" s="35">
        <v>27776601</v>
      </c>
      <c r="L97" s="36">
        <v>27959289</v>
      </c>
    </row>
    <row r="98" spans="1:12" x14ac:dyDescent="0.25">
      <c r="A98" s="55" t="s">
        <v>88</v>
      </c>
      <c r="B98" s="20" t="s">
        <v>19</v>
      </c>
      <c r="C98" s="35">
        <v>16000396</v>
      </c>
      <c r="D98" s="35">
        <v>33201719</v>
      </c>
      <c r="E98" s="36">
        <v>34016912</v>
      </c>
      <c r="F98" s="48">
        <v>38077972</v>
      </c>
      <c r="G98" s="35">
        <v>54414014</v>
      </c>
      <c r="H98" s="52">
        <v>54414014</v>
      </c>
      <c r="I98" s="38">
        <v>38533441</v>
      </c>
      <c r="J98" s="37">
        <v>30964204</v>
      </c>
      <c r="K98" s="35">
        <v>29206925</v>
      </c>
      <c r="L98" s="36">
        <v>31682696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41467948</v>
      </c>
      <c r="D127" s="41">
        <f t="shared" ref="D127:L127" si="10">SUM(D96:D98)</f>
        <v>56571699</v>
      </c>
      <c r="E127" s="42">
        <f t="shared" si="10"/>
        <v>56909511</v>
      </c>
      <c r="F127" s="43">
        <f t="shared" si="10"/>
        <v>90156510</v>
      </c>
      <c r="G127" s="41">
        <f t="shared" si="10"/>
        <v>131795706</v>
      </c>
      <c r="H127" s="42">
        <f t="shared" si="10"/>
        <v>131795706</v>
      </c>
      <c r="I127" s="44">
        <f t="shared" si="10"/>
        <v>73631364</v>
      </c>
      <c r="J127" s="45">
        <f t="shared" si="10"/>
        <v>110733045</v>
      </c>
      <c r="K127" s="41">
        <f t="shared" si="10"/>
        <v>78252582</v>
      </c>
      <c r="L127" s="42">
        <f t="shared" si="10"/>
        <v>82714494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490280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3406125</v>
      </c>
      <c r="D133" s="35">
        <v>3686251</v>
      </c>
      <c r="E133" s="36">
        <v>4458150</v>
      </c>
      <c r="F133" s="48">
        <v>4073496</v>
      </c>
      <c r="G133" s="35">
        <v>4963496</v>
      </c>
      <c r="H133" s="52">
        <v>4963496</v>
      </c>
      <c r="I133" s="38">
        <v>4840127</v>
      </c>
      <c r="J133" s="37">
        <v>4261098</v>
      </c>
      <c r="K133" s="35">
        <v>4185677</v>
      </c>
      <c r="L133" s="36">
        <v>4378218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35214720</v>
      </c>
      <c r="D136" s="35">
        <v>43343126</v>
      </c>
      <c r="E136" s="36">
        <v>49006063</v>
      </c>
      <c r="F136" s="48">
        <v>82569745</v>
      </c>
      <c r="G136" s="35">
        <v>84731899</v>
      </c>
      <c r="H136" s="52">
        <v>84731899</v>
      </c>
      <c r="I136" s="38">
        <v>61872175</v>
      </c>
      <c r="J136" s="37">
        <v>81860651</v>
      </c>
      <c r="K136" s="35">
        <v>71942735</v>
      </c>
      <c r="L136" s="36">
        <v>60830648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38620845</v>
      </c>
      <c r="D157" s="66">
        <f t="shared" ref="D157:L157" si="11">+D130+D131+D133+D136</f>
        <v>47029377</v>
      </c>
      <c r="E157" s="67">
        <f t="shared" si="11"/>
        <v>53954493</v>
      </c>
      <c r="F157" s="68">
        <f t="shared" si="11"/>
        <v>86643241</v>
      </c>
      <c r="G157" s="66">
        <f t="shared" si="11"/>
        <v>89695395</v>
      </c>
      <c r="H157" s="67">
        <f t="shared" si="11"/>
        <v>89695395</v>
      </c>
      <c r="I157" s="69">
        <f t="shared" si="11"/>
        <v>66712302</v>
      </c>
      <c r="J157" s="70">
        <f t="shared" si="11"/>
        <v>86121749</v>
      </c>
      <c r="K157" s="66">
        <f t="shared" si="11"/>
        <v>76128412</v>
      </c>
      <c r="L157" s="67">
        <f t="shared" si="11"/>
        <v>65208866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3234862</v>
      </c>
      <c r="D161" s="35">
        <v>3390308</v>
      </c>
      <c r="E161" s="36">
        <v>2700261</v>
      </c>
      <c r="F161" s="48">
        <v>500000</v>
      </c>
      <c r="G161" s="35">
        <v>4060000</v>
      </c>
      <c r="H161" s="52">
        <v>4060000</v>
      </c>
      <c r="I161" s="38">
        <v>2341603</v>
      </c>
      <c r="J161" s="37">
        <v>4200080</v>
      </c>
      <c r="K161" s="35">
        <v>4200080</v>
      </c>
      <c r="L161" s="36">
        <v>4200080</v>
      </c>
    </row>
    <row r="162" spans="1:12" x14ac:dyDescent="0.25">
      <c r="A162" s="34" t="s">
        <v>99</v>
      </c>
      <c r="B162" s="20" t="s">
        <v>19</v>
      </c>
      <c r="C162" s="35">
        <v>11846474</v>
      </c>
      <c r="D162" s="35">
        <v>26034121</v>
      </c>
      <c r="E162" s="36">
        <v>32425447</v>
      </c>
      <c r="F162" s="48">
        <v>29667840</v>
      </c>
      <c r="G162" s="35">
        <v>39559274</v>
      </c>
      <c r="H162" s="52">
        <v>39559274</v>
      </c>
      <c r="I162" s="38">
        <v>32245813</v>
      </c>
      <c r="J162" s="37">
        <v>26719229</v>
      </c>
      <c r="K162" s="35">
        <v>26208868</v>
      </c>
      <c r="L162" s="36">
        <v>27128747</v>
      </c>
    </row>
    <row r="163" spans="1:12" x14ac:dyDescent="0.25">
      <c r="A163" s="34" t="s">
        <v>100</v>
      </c>
      <c r="B163" s="20" t="s">
        <v>19</v>
      </c>
      <c r="C163" s="35">
        <v>86535</v>
      </c>
      <c r="D163" s="35">
        <v>158380</v>
      </c>
      <c r="E163" s="36">
        <v>639038</v>
      </c>
      <c r="F163" s="48">
        <v>558229</v>
      </c>
      <c r="G163" s="35">
        <v>558629</v>
      </c>
      <c r="H163" s="52">
        <v>558629</v>
      </c>
      <c r="I163" s="38">
        <v>327903</v>
      </c>
      <c r="J163" s="37">
        <v>1969542</v>
      </c>
      <c r="K163" s="35">
        <v>3964142</v>
      </c>
      <c r="L163" s="36">
        <v>2591043</v>
      </c>
    </row>
    <row r="164" spans="1:12" x14ac:dyDescent="0.25">
      <c r="A164" s="64" t="s">
        <v>101</v>
      </c>
      <c r="B164" s="65" t="s">
        <v>102</v>
      </c>
      <c r="C164" s="80">
        <f>SUM(C160:C163)</f>
        <v>15167871</v>
      </c>
      <c r="D164" s="81">
        <f t="shared" ref="D164:L164" si="12">SUM(D160:D163)</f>
        <v>29582809</v>
      </c>
      <c r="E164" s="82">
        <f t="shared" si="12"/>
        <v>35764746</v>
      </c>
      <c r="F164" s="80">
        <f t="shared" si="12"/>
        <v>30726069</v>
      </c>
      <c r="G164" s="81">
        <f t="shared" si="12"/>
        <v>44177903</v>
      </c>
      <c r="H164" s="82">
        <f t="shared" si="12"/>
        <v>44177903</v>
      </c>
      <c r="I164" s="83">
        <f t="shared" si="12"/>
        <v>34915319</v>
      </c>
      <c r="J164" s="84">
        <f t="shared" si="12"/>
        <v>32888851</v>
      </c>
      <c r="K164" s="81">
        <f t="shared" si="12"/>
        <v>34373090</v>
      </c>
      <c r="L164" s="82">
        <f t="shared" si="12"/>
        <v>33919870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660000</v>
      </c>
      <c r="H167" s="52">
        <v>660000</v>
      </c>
      <c r="I167" s="38">
        <v>526380</v>
      </c>
      <c r="J167" s="37">
        <v>700000</v>
      </c>
      <c r="K167" s="35">
        <v>700000</v>
      </c>
      <c r="L167" s="36">
        <v>700000</v>
      </c>
    </row>
    <row r="168" spans="1:12" x14ac:dyDescent="0.25">
      <c r="A168" s="34" t="s">
        <v>105</v>
      </c>
      <c r="B168" s="20" t="s">
        <v>19</v>
      </c>
      <c r="C168" s="35">
        <v>6782483</v>
      </c>
      <c r="D168" s="35">
        <v>9769227</v>
      </c>
      <c r="E168" s="36">
        <v>5399229</v>
      </c>
      <c r="F168" s="48">
        <v>10732377</v>
      </c>
      <c r="G168" s="35">
        <v>10130157</v>
      </c>
      <c r="H168" s="52">
        <v>10130157</v>
      </c>
      <c r="I168" s="38">
        <v>6317942</v>
      </c>
      <c r="J168" s="37">
        <v>12851127</v>
      </c>
      <c r="K168" s="35">
        <v>8932199</v>
      </c>
      <c r="L168" s="36">
        <v>7865873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6782483</v>
      </c>
      <c r="D169" s="81">
        <f t="shared" si="13"/>
        <v>9769227</v>
      </c>
      <c r="E169" s="82">
        <f t="shared" si="13"/>
        <v>5399229</v>
      </c>
      <c r="F169" s="80">
        <f t="shared" si="13"/>
        <v>10732377</v>
      </c>
      <c r="G169" s="81">
        <f t="shared" si="13"/>
        <v>10790157</v>
      </c>
      <c r="H169" s="82">
        <f t="shared" si="13"/>
        <v>10790157</v>
      </c>
      <c r="I169" s="83">
        <f t="shared" si="13"/>
        <v>6844322</v>
      </c>
      <c r="J169" s="84">
        <f t="shared" si="13"/>
        <v>13551127</v>
      </c>
      <c r="K169" s="81">
        <f t="shared" si="13"/>
        <v>9632199</v>
      </c>
      <c r="L169" s="82">
        <f t="shared" si="13"/>
        <v>8565873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31091968</v>
      </c>
      <c r="D8" s="35">
        <v>67153768</v>
      </c>
      <c r="E8" s="36">
        <v>33875731</v>
      </c>
      <c r="F8" s="37">
        <v>36791454</v>
      </c>
      <c r="G8" s="35">
        <v>36791454</v>
      </c>
      <c r="H8" s="36">
        <v>36791454</v>
      </c>
      <c r="I8" s="38">
        <v>35007000</v>
      </c>
      <c r="J8" s="37">
        <v>37887303</v>
      </c>
      <c r="K8" s="35">
        <v>39630119</v>
      </c>
      <c r="L8" s="36">
        <v>41453105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31091968</v>
      </c>
      <c r="D10" s="41">
        <f t="shared" ref="D10:L10" si="0">D8+D9</f>
        <v>67153768</v>
      </c>
      <c r="E10" s="42">
        <f t="shared" si="0"/>
        <v>33875731</v>
      </c>
      <c r="F10" s="43">
        <f t="shared" si="0"/>
        <v>36791454</v>
      </c>
      <c r="G10" s="41">
        <f t="shared" si="0"/>
        <v>36791454</v>
      </c>
      <c r="H10" s="42">
        <f t="shared" si="0"/>
        <v>36791454</v>
      </c>
      <c r="I10" s="44">
        <f t="shared" si="0"/>
        <v>35007000</v>
      </c>
      <c r="J10" s="45">
        <f t="shared" si="0"/>
        <v>37887303</v>
      </c>
      <c r="K10" s="41">
        <f t="shared" si="0"/>
        <v>39630119</v>
      </c>
      <c r="L10" s="42">
        <f t="shared" si="0"/>
        <v>41453105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1810646</v>
      </c>
      <c r="D32" s="35">
        <v>4472679</v>
      </c>
      <c r="E32" s="36">
        <v>2440712</v>
      </c>
      <c r="F32" s="48">
        <v>1980583</v>
      </c>
      <c r="G32" s="35">
        <v>1722246</v>
      </c>
      <c r="H32" s="52">
        <v>1722246</v>
      </c>
      <c r="I32" s="38">
        <v>2570004</v>
      </c>
      <c r="J32" s="37">
        <v>1806636</v>
      </c>
      <c r="K32" s="35">
        <v>1889741</v>
      </c>
      <c r="L32" s="36">
        <v>1976669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1810646</v>
      </c>
      <c r="D36" s="41">
        <f t="shared" ref="D36:L36" si="4">D32+D33+D34+D35</f>
        <v>4472679</v>
      </c>
      <c r="E36" s="42">
        <f t="shared" si="4"/>
        <v>2440712</v>
      </c>
      <c r="F36" s="43">
        <f t="shared" si="4"/>
        <v>1980583</v>
      </c>
      <c r="G36" s="41">
        <f t="shared" si="4"/>
        <v>1722246</v>
      </c>
      <c r="H36" s="42">
        <f t="shared" si="4"/>
        <v>1722246</v>
      </c>
      <c r="I36" s="44">
        <f t="shared" si="4"/>
        <v>2570004</v>
      </c>
      <c r="J36" s="45">
        <f t="shared" si="4"/>
        <v>1806636</v>
      </c>
      <c r="K36" s="41">
        <f t="shared" si="4"/>
        <v>1889741</v>
      </c>
      <c r="L36" s="42">
        <f t="shared" si="4"/>
        <v>1976669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57355587</v>
      </c>
      <c r="D53" s="35">
        <v>136187544</v>
      </c>
      <c r="E53" s="36">
        <v>77952606</v>
      </c>
      <c r="F53" s="48">
        <v>67432471</v>
      </c>
      <c r="G53" s="35">
        <v>68789723</v>
      </c>
      <c r="H53" s="52">
        <v>68789723</v>
      </c>
      <c r="I53" s="38">
        <v>68348681</v>
      </c>
      <c r="J53" s="37">
        <v>77372606</v>
      </c>
      <c r="K53" s="35">
        <v>80909270</v>
      </c>
      <c r="L53" s="36">
        <v>84631095</v>
      </c>
    </row>
    <row r="54" spans="1:12" x14ac:dyDescent="0.25">
      <c r="A54" s="34" t="s">
        <v>52</v>
      </c>
      <c r="B54" s="20" t="s">
        <v>19</v>
      </c>
      <c r="C54" s="35">
        <v>7310068</v>
      </c>
      <c r="D54" s="35">
        <v>16204927</v>
      </c>
      <c r="E54" s="36">
        <v>8610807</v>
      </c>
      <c r="F54" s="48">
        <v>7361365</v>
      </c>
      <c r="G54" s="35">
        <v>8613066</v>
      </c>
      <c r="H54" s="52">
        <v>8613066</v>
      </c>
      <c r="I54" s="38">
        <v>9538302</v>
      </c>
      <c r="J54" s="37">
        <v>9361125</v>
      </c>
      <c r="K54" s="35">
        <v>9791279</v>
      </c>
      <c r="L54" s="36">
        <v>10241679</v>
      </c>
    </row>
    <row r="55" spans="1:12" x14ac:dyDescent="0.25">
      <c r="A55" s="34" t="s">
        <v>53</v>
      </c>
      <c r="B55" s="20" t="s">
        <v>19</v>
      </c>
      <c r="C55" s="35">
        <v>5608057</v>
      </c>
      <c r="D55" s="35">
        <v>11666964</v>
      </c>
      <c r="E55" s="36">
        <v>5917732</v>
      </c>
      <c r="F55" s="48">
        <v>5104086</v>
      </c>
      <c r="G55" s="35">
        <v>6271437</v>
      </c>
      <c r="H55" s="52">
        <v>6271437</v>
      </c>
      <c r="I55" s="38">
        <v>6409306</v>
      </c>
      <c r="J55" s="37">
        <v>6827237</v>
      </c>
      <c r="K55" s="35">
        <v>7141289</v>
      </c>
      <c r="L55" s="36">
        <v>7469787</v>
      </c>
    </row>
    <row r="56" spans="1:12" x14ac:dyDescent="0.25">
      <c r="A56" s="34" t="s">
        <v>54</v>
      </c>
      <c r="B56" s="20" t="s">
        <v>19</v>
      </c>
      <c r="C56" s="35">
        <v>2538880</v>
      </c>
      <c r="D56" s="35">
        <v>6082177</v>
      </c>
      <c r="E56" s="36">
        <v>3383242</v>
      </c>
      <c r="F56" s="48">
        <v>1281939</v>
      </c>
      <c r="G56" s="35">
        <v>6400013</v>
      </c>
      <c r="H56" s="52">
        <v>6400013</v>
      </c>
      <c r="I56" s="38">
        <v>3526054</v>
      </c>
      <c r="J56" s="37">
        <v>8538478</v>
      </c>
      <c r="K56" s="35">
        <v>8931249</v>
      </c>
      <c r="L56" s="36">
        <v>9342087</v>
      </c>
    </row>
    <row r="57" spans="1:12" x14ac:dyDescent="0.25">
      <c r="A57" s="34" t="s">
        <v>55</v>
      </c>
      <c r="B57" s="20" t="s">
        <v>19</v>
      </c>
      <c r="C57" s="35">
        <v>3748316</v>
      </c>
      <c r="D57" s="35">
        <v>8128941</v>
      </c>
      <c r="E57" s="36">
        <v>4476570</v>
      </c>
      <c r="F57" s="48">
        <v>3296623</v>
      </c>
      <c r="G57" s="35">
        <v>4391662</v>
      </c>
      <c r="H57" s="52">
        <v>4391662</v>
      </c>
      <c r="I57" s="38">
        <v>4351185</v>
      </c>
      <c r="J57" s="37">
        <v>4438225</v>
      </c>
      <c r="K57" s="35">
        <v>4642384</v>
      </c>
      <c r="L57" s="36">
        <v>4855933</v>
      </c>
    </row>
    <row r="58" spans="1:12" x14ac:dyDescent="0.25">
      <c r="A58" s="34" t="s">
        <v>56</v>
      </c>
      <c r="B58" s="20" t="s">
        <v>19</v>
      </c>
      <c r="C58" s="35">
        <v>9682112</v>
      </c>
      <c r="D58" s="35">
        <v>19076129</v>
      </c>
      <c r="E58" s="36">
        <v>10321947</v>
      </c>
      <c r="F58" s="48">
        <v>9378231</v>
      </c>
      <c r="G58" s="35">
        <v>9125590</v>
      </c>
      <c r="H58" s="52">
        <v>9125590</v>
      </c>
      <c r="I58" s="38">
        <v>10530083</v>
      </c>
      <c r="J58" s="37">
        <v>10227915</v>
      </c>
      <c r="K58" s="35">
        <v>10698399</v>
      </c>
      <c r="L58" s="36">
        <v>11190523</v>
      </c>
    </row>
    <row r="59" spans="1:12" x14ac:dyDescent="0.25">
      <c r="A59" s="34" t="s">
        <v>57</v>
      </c>
      <c r="B59" s="20" t="s">
        <v>19</v>
      </c>
      <c r="C59" s="35">
        <v>573012</v>
      </c>
      <c r="D59" s="35">
        <v>994686</v>
      </c>
      <c r="E59" s="36">
        <v>485155</v>
      </c>
      <c r="F59" s="48">
        <v>541852</v>
      </c>
      <c r="G59" s="35">
        <v>453827</v>
      </c>
      <c r="H59" s="52">
        <v>453827</v>
      </c>
      <c r="I59" s="38">
        <v>554745</v>
      </c>
      <c r="J59" s="37">
        <v>453827</v>
      </c>
      <c r="K59" s="35">
        <v>474702</v>
      </c>
      <c r="L59" s="36">
        <v>496540</v>
      </c>
    </row>
    <row r="60" spans="1:12" x14ac:dyDescent="0.25">
      <c r="A60" s="34" t="s">
        <v>58</v>
      </c>
      <c r="B60" s="20" t="s">
        <v>19</v>
      </c>
      <c r="C60" s="35">
        <v>3045977</v>
      </c>
      <c r="D60" s="35">
        <v>6346821</v>
      </c>
      <c r="E60" s="36">
        <v>3206598</v>
      </c>
      <c r="F60" s="48">
        <v>2916711</v>
      </c>
      <c r="G60" s="35">
        <v>3198402</v>
      </c>
      <c r="H60" s="52">
        <v>3198402</v>
      </c>
      <c r="I60" s="38">
        <v>3314909</v>
      </c>
      <c r="J60" s="37">
        <v>3245123</v>
      </c>
      <c r="K60" s="35">
        <v>3394396</v>
      </c>
      <c r="L60" s="36">
        <v>3550539</v>
      </c>
    </row>
    <row r="61" spans="1:12" x14ac:dyDescent="0.25">
      <c r="A61" s="34" t="s">
        <v>59</v>
      </c>
      <c r="B61" s="20" t="s">
        <v>19</v>
      </c>
      <c r="C61" s="35">
        <v>375688</v>
      </c>
      <c r="D61" s="35">
        <v>1105710</v>
      </c>
      <c r="E61" s="36">
        <v>695527</v>
      </c>
      <c r="F61" s="48">
        <v>404395</v>
      </c>
      <c r="G61" s="35">
        <v>406934</v>
      </c>
      <c r="H61" s="52">
        <v>406934</v>
      </c>
      <c r="I61" s="38">
        <v>671239</v>
      </c>
      <c r="J61" s="37">
        <v>407928</v>
      </c>
      <c r="K61" s="35">
        <v>426692</v>
      </c>
      <c r="L61" s="36">
        <v>446319</v>
      </c>
    </row>
    <row r="62" spans="1:12" x14ac:dyDescent="0.25">
      <c r="A62" s="34" t="s">
        <v>60</v>
      </c>
      <c r="B62" s="20" t="s">
        <v>19</v>
      </c>
      <c r="C62" s="35">
        <v>823810</v>
      </c>
      <c r="D62" s="35">
        <v>4922989</v>
      </c>
      <c r="E62" s="36">
        <v>2848935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131327</v>
      </c>
      <c r="D63" s="35">
        <v>958071</v>
      </c>
      <c r="E63" s="36">
        <v>542998</v>
      </c>
      <c r="F63" s="48">
        <v>109740</v>
      </c>
      <c r="G63" s="35">
        <v>981143</v>
      </c>
      <c r="H63" s="52">
        <v>981143</v>
      </c>
      <c r="I63" s="38">
        <v>406852</v>
      </c>
      <c r="J63" s="37">
        <v>981143</v>
      </c>
      <c r="K63" s="35">
        <v>1026274</v>
      </c>
      <c r="L63" s="36">
        <v>1073482</v>
      </c>
    </row>
    <row r="64" spans="1:12" x14ac:dyDescent="0.25">
      <c r="A64" s="34" t="s">
        <v>62</v>
      </c>
      <c r="B64" s="20" t="s">
        <v>63</v>
      </c>
      <c r="C64" s="35">
        <v>120304</v>
      </c>
      <c r="D64" s="35">
        <v>-549630</v>
      </c>
      <c r="E64" s="36">
        <v>-892568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63591</v>
      </c>
      <c r="D67" s="35">
        <v>329432</v>
      </c>
      <c r="E67" s="36">
        <v>319739</v>
      </c>
      <c r="F67" s="48">
        <v>0</v>
      </c>
      <c r="G67" s="35">
        <v>1209168</v>
      </c>
      <c r="H67" s="52">
        <v>1209168</v>
      </c>
      <c r="I67" s="38">
        <v>349612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91376729</v>
      </c>
      <c r="D69" s="41">
        <f t="shared" ref="D69:L69" si="5">SUM(D53:D68)</f>
        <v>211454761</v>
      </c>
      <c r="E69" s="42">
        <f t="shared" si="5"/>
        <v>117869288</v>
      </c>
      <c r="F69" s="43">
        <f t="shared" si="5"/>
        <v>97827413</v>
      </c>
      <c r="G69" s="41">
        <f t="shared" si="5"/>
        <v>109840965</v>
      </c>
      <c r="H69" s="42">
        <f t="shared" si="5"/>
        <v>109840965</v>
      </c>
      <c r="I69" s="44">
        <f t="shared" si="5"/>
        <v>108000968</v>
      </c>
      <c r="J69" s="45">
        <f t="shared" si="5"/>
        <v>121853607</v>
      </c>
      <c r="K69" s="41">
        <f t="shared" si="5"/>
        <v>127435934</v>
      </c>
      <c r="L69" s="42">
        <f t="shared" si="5"/>
        <v>133297984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91376729</v>
      </c>
      <c r="D71" s="41">
        <f t="shared" ref="D71:L71" si="6">D69+D70</f>
        <v>211454761</v>
      </c>
      <c r="E71" s="42">
        <f t="shared" si="6"/>
        <v>117869288</v>
      </c>
      <c r="F71" s="43">
        <f t="shared" si="6"/>
        <v>97827413</v>
      </c>
      <c r="G71" s="41">
        <f t="shared" si="6"/>
        <v>109840965</v>
      </c>
      <c r="H71" s="42">
        <f t="shared" si="6"/>
        <v>109840965</v>
      </c>
      <c r="I71" s="44">
        <f t="shared" si="6"/>
        <v>108000968</v>
      </c>
      <c r="J71" s="45">
        <f t="shared" si="6"/>
        <v>121853607</v>
      </c>
      <c r="K71" s="41">
        <f t="shared" si="6"/>
        <v>127435934</v>
      </c>
      <c r="L71" s="42">
        <f t="shared" si="6"/>
        <v>133297984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53131171</v>
      </c>
      <c r="D79" s="35">
        <v>106863150</v>
      </c>
      <c r="E79" s="36">
        <v>49289410</v>
      </c>
      <c r="F79" s="48">
        <v>49420756</v>
      </c>
      <c r="G79" s="35">
        <v>49420756</v>
      </c>
      <c r="H79" s="52">
        <v>49420756</v>
      </c>
      <c r="I79" s="38">
        <v>20903642</v>
      </c>
      <c r="J79" s="37">
        <v>49369749</v>
      </c>
      <c r="K79" s="35">
        <v>51640758</v>
      </c>
      <c r="L79" s="36">
        <v>54016233</v>
      </c>
    </row>
    <row r="80" spans="1:12" x14ac:dyDescent="0.25">
      <c r="A80" s="34" t="s">
        <v>75</v>
      </c>
      <c r="B80" s="20" t="s">
        <v>19</v>
      </c>
      <c r="C80" s="35">
        <v>21423</v>
      </c>
      <c r="D80" s="35">
        <v>357393</v>
      </c>
      <c r="E80" s="36">
        <v>192476</v>
      </c>
      <c r="F80" s="48">
        <v>0</v>
      </c>
      <c r="G80" s="35">
        <v>0</v>
      </c>
      <c r="H80" s="52">
        <v>0</v>
      </c>
      <c r="I80" s="38">
        <v>12842</v>
      </c>
      <c r="J80" s="37">
        <v>65000</v>
      </c>
      <c r="K80" s="35">
        <v>67990</v>
      </c>
      <c r="L80" s="36">
        <v>71118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53152594</v>
      </c>
      <c r="D83" s="41">
        <f t="shared" ref="D83:L83" si="7">SUM(D79:D81)</f>
        <v>107220543</v>
      </c>
      <c r="E83" s="42">
        <f t="shared" si="7"/>
        <v>49481886</v>
      </c>
      <c r="F83" s="43">
        <f t="shared" si="7"/>
        <v>49420756</v>
      </c>
      <c r="G83" s="41">
        <f t="shared" si="7"/>
        <v>49420756</v>
      </c>
      <c r="H83" s="42">
        <f t="shared" si="7"/>
        <v>49420756</v>
      </c>
      <c r="I83" s="44">
        <f t="shared" si="7"/>
        <v>20916484</v>
      </c>
      <c r="J83" s="45">
        <f t="shared" si="7"/>
        <v>49434749</v>
      </c>
      <c r="K83" s="41">
        <f t="shared" si="7"/>
        <v>51708748</v>
      </c>
      <c r="L83" s="42">
        <f t="shared" si="7"/>
        <v>54087351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60000</v>
      </c>
      <c r="D91" s="35">
        <v>491050</v>
      </c>
      <c r="E91" s="36">
        <v>353000</v>
      </c>
      <c r="F91" s="48">
        <v>430000</v>
      </c>
      <c r="G91" s="35">
        <v>430000</v>
      </c>
      <c r="H91" s="52">
        <v>430000</v>
      </c>
      <c r="I91" s="38">
        <v>594520</v>
      </c>
      <c r="J91" s="37">
        <v>500000</v>
      </c>
      <c r="K91" s="35">
        <v>523000</v>
      </c>
      <c r="L91" s="36">
        <v>547058</v>
      </c>
    </row>
    <row r="92" spans="1:12" x14ac:dyDescent="0.25">
      <c r="A92" s="34" t="s">
        <v>83</v>
      </c>
      <c r="B92" s="20" t="s">
        <v>19</v>
      </c>
      <c r="C92" s="35">
        <v>549300</v>
      </c>
      <c r="D92" s="35">
        <v>90395</v>
      </c>
      <c r="E92" s="36">
        <v>29695</v>
      </c>
      <c r="F92" s="48">
        <v>1972000</v>
      </c>
      <c r="G92" s="35">
        <v>1972000</v>
      </c>
      <c r="H92" s="52">
        <v>1972000</v>
      </c>
      <c r="I92" s="38">
        <v>599032</v>
      </c>
      <c r="J92" s="37">
        <v>2000000</v>
      </c>
      <c r="K92" s="35">
        <v>2092000</v>
      </c>
      <c r="L92" s="36">
        <v>2188232</v>
      </c>
    </row>
    <row r="93" spans="1:12" x14ac:dyDescent="0.25">
      <c r="A93" s="59" t="s">
        <v>84</v>
      </c>
      <c r="B93" s="20" t="s">
        <v>72</v>
      </c>
      <c r="C93" s="41">
        <f>SUM(C91:C92)</f>
        <v>609300</v>
      </c>
      <c r="D93" s="41">
        <f t="shared" ref="D93:L93" si="9">SUM(D91:D92)</f>
        <v>581445</v>
      </c>
      <c r="E93" s="42">
        <f t="shared" si="9"/>
        <v>382695</v>
      </c>
      <c r="F93" s="43">
        <f t="shared" si="9"/>
        <v>2402000</v>
      </c>
      <c r="G93" s="41">
        <f t="shared" si="9"/>
        <v>2402000</v>
      </c>
      <c r="H93" s="42">
        <f t="shared" si="9"/>
        <v>2402000</v>
      </c>
      <c r="I93" s="44">
        <f t="shared" si="9"/>
        <v>1193552</v>
      </c>
      <c r="J93" s="45">
        <f t="shared" si="9"/>
        <v>2500000</v>
      </c>
      <c r="K93" s="41">
        <f t="shared" si="9"/>
        <v>2615000</v>
      </c>
      <c r="L93" s="42">
        <f t="shared" si="9"/>
        <v>2735290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11073320</v>
      </c>
      <c r="D96" s="35">
        <v>22620862</v>
      </c>
      <c r="E96" s="36">
        <v>13011924</v>
      </c>
      <c r="F96" s="48">
        <v>18181200</v>
      </c>
      <c r="G96" s="35">
        <v>20108638</v>
      </c>
      <c r="H96" s="52">
        <v>20108638</v>
      </c>
      <c r="I96" s="38">
        <v>17127710</v>
      </c>
      <c r="J96" s="37">
        <v>14757174</v>
      </c>
      <c r="K96" s="35">
        <v>11084498</v>
      </c>
      <c r="L96" s="36">
        <v>7938313</v>
      </c>
    </row>
    <row r="97" spans="1:12" x14ac:dyDescent="0.25">
      <c r="A97" s="55" t="s">
        <v>87</v>
      </c>
      <c r="B97" s="20" t="s">
        <v>19</v>
      </c>
      <c r="C97" s="35">
        <v>12070372</v>
      </c>
      <c r="D97" s="35">
        <v>31320656</v>
      </c>
      <c r="E97" s="36">
        <v>12031580</v>
      </c>
      <c r="F97" s="48">
        <v>22460020</v>
      </c>
      <c r="G97" s="35">
        <v>19960020</v>
      </c>
      <c r="H97" s="52">
        <v>19960020</v>
      </c>
      <c r="I97" s="38">
        <v>20271769</v>
      </c>
      <c r="J97" s="37">
        <v>15063314</v>
      </c>
      <c r="K97" s="35">
        <v>12329404</v>
      </c>
      <c r="L97" s="36">
        <v>10644044</v>
      </c>
    </row>
    <row r="98" spans="1:12" x14ac:dyDescent="0.25">
      <c r="A98" s="55" t="s">
        <v>88</v>
      </c>
      <c r="B98" s="20" t="s">
        <v>19</v>
      </c>
      <c r="C98" s="35">
        <v>5053527</v>
      </c>
      <c r="D98" s="35">
        <v>66083428</v>
      </c>
      <c r="E98" s="36">
        <v>38303843</v>
      </c>
      <c r="F98" s="48">
        <v>17925995</v>
      </c>
      <c r="G98" s="35">
        <v>14331540</v>
      </c>
      <c r="H98" s="52">
        <v>14331540</v>
      </c>
      <c r="I98" s="38">
        <v>7131546</v>
      </c>
      <c r="J98" s="37">
        <v>12150541</v>
      </c>
      <c r="K98" s="35">
        <v>12709466</v>
      </c>
      <c r="L98" s="36">
        <v>12199986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28197219</v>
      </c>
      <c r="D127" s="41">
        <f t="shared" ref="D127:L127" si="10">SUM(D96:D98)</f>
        <v>120024946</v>
      </c>
      <c r="E127" s="42">
        <f t="shared" si="10"/>
        <v>63347347</v>
      </c>
      <c r="F127" s="43">
        <f t="shared" si="10"/>
        <v>58567215</v>
      </c>
      <c r="G127" s="41">
        <f t="shared" si="10"/>
        <v>54400198</v>
      </c>
      <c r="H127" s="42">
        <f t="shared" si="10"/>
        <v>54400198</v>
      </c>
      <c r="I127" s="44">
        <f t="shared" si="10"/>
        <v>44531025</v>
      </c>
      <c r="J127" s="45">
        <f t="shared" si="10"/>
        <v>41971029</v>
      </c>
      <c r="K127" s="41">
        <f t="shared" si="10"/>
        <v>36123368</v>
      </c>
      <c r="L127" s="42">
        <f t="shared" si="10"/>
        <v>30782343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1641118</v>
      </c>
      <c r="E131" s="36">
        <v>925634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3211108</v>
      </c>
      <c r="D133" s="35">
        <v>8456996</v>
      </c>
      <c r="E133" s="36">
        <v>4789872</v>
      </c>
      <c r="F133" s="48">
        <v>3900000</v>
      </c>
      <c r="G133" s="35">
        <v>3900000</v>
      </c>
      <c r="H133" s="52">
        <v>3900000</v>
      </c>
      <c r="I133" s="38">
        <v>3465987</v>
      </c>
      <c r="J133" s="37">
        <v>3652174</v>
      </c>
      <c r="K133" s="35">
        <v>1211478</v>
      </c>
      <c r="L133" s="36">
        <v>1387206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40335995</v>
      </c>
      <c r="D136" s="35">
        <v>170832984</v>
      </c>
      <c r="E136" s="36">
        <v>93002291</v>
      </c>
      <c r="F136" s="48">
        <v>103703562</v>
      </c>
      <c r="G136" s="35">
        <v>128424550</v>
      </c>
      <c r="H136" s="52">
        <v>128424550</v>
      </c>
      <c r="I136" s="38">
        <v>119293909</v>
      </c>
      <c r="J136" s="37">
        <v>80558548</v>
      </c>
      <c r="K136" s="35">
        <v>62125934</v>
      </c>
      <c r="L136" s="36">
        <v>47443990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43547103</v>
      </c>
      <c r="D157" s="66">
        <f t="shared" ref="D157:L157" si="11">+D130+D131+D133+D136</f>
        <v>180931098</v>
      </c>
      <c r="E157" s="67">
        <f t="shared" si="11"/>
        <v>98717797</v>
      </c>
      <c r="F157" s="68">
        <f t="shared" si="11"/>
        <v>107603562</v>
      </c>
      <c r="G157" s="66">
        <f t="shared" si="11"/>
        <v>132324550</v>
      </c>
      <c r="H157" s="67">
        <f t="shared" si="11"/>
        <v>132324550</v>
      </c>
      <c r="I157" s="69">
        <f t="shared" si="11"/>
        <v>122759896</v>
      </c>
      <c r="J157" s="70">
        <f t="shared" si="11"/>
        <v>84210722</v>
      </c>
      <c r="K157" s="66">
        <f t="shared" si="11"/>
        <v>63337412</v>
      </c>
      <c r="L157" s="67">
        <f t="shared" si="11"/>
        <v>48831196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1271749</v>
      </c>
      <c r="D162" s="35">
        <v>9838408</v>
      </c>
      <c r="E162" s="36">
        <v>5215622</v>
      </c>
      <c r="F162" s="48">
        <v>6195000</v>
      </c>
      <c r="G162" s="35">
        <v>4364545</v>
      </c>
      <c r="H162" s="52">
        <v>4364545</v>
      </c>
      <c r="I162" s="38">
        <v>2215357</v>
      </c>
      <c r="J162" s="37">
        <v>3519881</v>
      </c>
      <c r="K162" s="35">
        <v>3681796</v>
      </c>
      <c r="L162" s="36">
        <v>3851158</v>
      </c>
    </row>
    <row r="163" spans="1:12" x14ac:dyDescent="0.25">
      <c r="A163" s="34" t="s">
        <v>100</v>
      </c>
      <c r="B163" s="20" t="s">
        <v>19</v>
      </c>
      <c r="C163" s="35">
        <v>4516201</v>
      </c>
      <c r="D163" s="35">
        <v>23156663</v>
      </c>
      <c r="E163" s="36">
        <v>9989689</v>
      </c>
      <c r="F163" s="48">
        <v>33750000</v>
      </c>
      <c r="G163" s="35">
        <v>57951691</v>
      </c>
      <c r="H163" s="52">
        <v>57951691</v>
      </c>
      <c r="I163" s="38">
        <v>59938490</v>
      </c>
      <c r="J163" s="37">
        <v>16043478</v>
      </c>
      <c r="K163" s="35">
        <v>3138000</v>
      </c>
      <c r="L163" s="36">
        <v>3282348</v>
      </c>
    </row>
    <row r="164" spans="1:12" x14ac:dyDescent="0.25">
      <c r="A164" s="64" t="s">
        <v>101</v>
      </c>
      <c r="B164" s="65" t="s">
        <v>102</v>
      </c>
      <c r="C164" s="80">
        <f>SUM(C160:C163)</f>
        <v>5787950</v>
      </c>
      <c r="D164" s="81">
        <f t="shared" ref="D164:L164" si="12">SUM(D160:D163)</f>
        <v>32995071</v>
      </c>
      <c r="E164" s="82">
        <f t="shared" si="12"/>
        <v>15205311</v>
      </c>
      <c r="F164" s="80">
        <f t="shared" si="12"/>
        <v>39945000</v>
      </c>
      <c r="G164" s="81">
        <f t="shared" si="12"/>
        <v>62316236</v>
      </c>
      <c r="H164" s="82">
        <f t="shared" si="12"/>
        <v>62316236</v>
      </c>
      <c r="I164" s="83">
        <f t="shared" si="12"/>
        <v>62153847</v>
      </c>
      <c r="J164" s="84">
        <f t="shared" si="12"/>
        <v>19563359</v>
      </c>
      <c r="K164" s="81">
        <f t="shared" si="12"/>
        <v>6819796</v>
      </c>
      <c r="L164" s="82">
        <f t="shared" si="12"/>
        <v>7133506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7384309</v>
      </c>
      <c r="D168" s="35">
        <v>17190284</v>
      </c>
      <c r="E168" s="36">
        <v>8058009</v>
      </c>
      <c r="F168" s="48">
        <v>12086352</v>
      </c>
      <c r="G168" s="35">
        <v>11666352</v>
      </c>
      <c r="H168" s="52">
        <v>11666352</v>
      </c>
      <c r="I168" s="38">
        <v>10599726</v>
      </c>
      <c r="J168" s="37">
        <v>9943913</v>
      </c>
      <c r="K168" s="35">
        <v>6923072</v>
      </c>
      <c r="L168" s="36">
        <v>5253205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7384309</v>
      </c>
      <c r="D169" s="81">
        <f t="shared" si="13"/>
        <v>17190284</v>
      </c>
      <c r="E169" s="82">
        <f t="shared" si="13"/>
        <v>8058009</v>
      </c>
      <c r="F169" s="80">
        <f t="shared" si="13"/>
        <v>12086352</v>
      </c>
      <c r="G169" s="81">
        <f t="shared" si="13"/>
        <v>11666352</v>
      </c>
      <c r="H169" s="82">
        <f t="shared" si="13"/>
        <v>11666352</v>
      </c>
      <c r="I169" s="83">
        <f t="shared" si="13"/>
        <v>10599726</v>
      </c>
      <c r="J169" s="84">
        <f t="shared" si="13"/>
        <v>9943913</v>
      </c>
      <c r="K169" s="81">
        <f t="shared" si="13"/>
        <v>6923072</v>
      </c>
      <c r="L169" s="82">
        <f t="shared" si="13"/>
        <v>5253205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244823929</v>
      </c>
      <c r="D8" s="35">
        <v>283993628</v>
      </c>
      <c r="E8" s="36">
        <v>290273696</v>
      </c>
      <c r="F8" s="37">
        <v>341121951</v>
      </c>
      <c r="G8" s="35">
        <v>303138729</v>
      </c>
      <c r="H8" s="36">
        <v>303138729</v>
      </c>
      <c r="I8" s="38">
        <v>298375430</v>
      </c>
      <c r="J8" s="37">
        <v>377091502</v>
      </c>
      <c r="K8" s="35">
        <v>394437710</v>
      </c>
      <c r="L8" s="36">
        <v>412581844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-7380835</v>
      </c>
      <c r="E9" s="36">
        <v>-19518102</v>
      </c>
      <c r="F9" s="37">
        <v>-9540000</v>
      </c>
      <c r="G9" s="35">
        <v>-9540000</v>
      </c>
      <c r="H9" s="36">
        <v>-9540000</v>
      </c>
      <c r="I9" s="38">
        <v>-8866140</v>
      </c>
      <c r="J9" s="37">
        <v>-6265327</v>
      </c>
      <c r="K9" s="35">
        <v>-6553532</v>
      </c>
      <c r="L9" s="36">
        <v>-6854995</v>
      </c>
    </row>
    <row r="10" spans="1:12" x14ac:dyDescent="0.25">
      <c r="A10" s="40" t="s">
        <v>25</v>
      </c>
      <c r="B10" s="20" t="s">
        <v>19</v>
      </c>
      <c r="C10" s="41">
        <f>C8+C9</f>
        <v>244823929</v>
      </c>
      <c r="D10" s="41">
        <f t="shared" ref="D10:L10" si="0">D8+D9</f>
        <v>276612793</v>
      </c>
      <c r="E10" s="42">
        <f t="shared" si="0"/>
        <v>270755594</v>
      </c>
      <c r="F10" s="43">
        <f t="shared" si="0"/>
        <v>331581951</v>
      </c>
      <c r="G10" s="41">
        <f t="shared" si="0"/>
        <v>293598729</v>
      </c>
      <c r="H10" s="42">
        <f t="shared" si="0"/>
        <v>293598729</v>
      </c>
      <c r="I10" s="44">
        <f t="shared" si="0"/>
        <v>289509290</v>
      </c>
      <c r="J10" s="45">
        <f t="shared" si="0"/>
        <v>370826175</v>
      </c>
      <c r="K10" s="41">
        <f t="shared" si="0"/>
        <v>387884178</v>
      </c>
      <c r="L10" s="42">
        <f t="shared" si="0"/>
        <v>405726849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441464874</v>
      </c>
      <c r="D14" s="35">
        <v>505594980</v>
      </c>
      <c r="E14" s="36">
        <v>526014316</v>
      </c>
      <c r="F14" s="37">
        <v>648572847</v>
      </c>
      <c r="G14" s="35">
        <v>668464047</v>
      </c>
      <c r="H14" s="36">
        <v>668464047</v>
      </c>
      <c r="I14" s="38">
        <v>708988631</v>
      </c>
      <c r="J14" s="37">
        <v>766565623</v>
      </c>
      <c r="K14" s="35">
        <v>801827642</v>
      </c>
      <c r="L14" s="36">
        <v>838711715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-2082600</v>
      </c>
      <c r="F16" s="37">
        <v>-8432000</v>
      </c>
      <c r="G16" s="35">
        <v>-8432000</v>
      </c>
      <c r="H16" s="36">
        <v>-8432000</v>
      </c>
      <c r="I16" s="38">
        <v>-3404498</v>
      </c>
      <c r="J16" s="37">
        <v>-6265328</v>
      </c>
      <c r="K16" s="35">
        <v>-6553533</v>
      </c>
      <c r="L16" s="36">
        <v>-6854996</v>
      </c>
    </row>
    <row r="17" spans="1:12" x14ac:dyDescent="0.25">
      <c r="A17" s="40" t="s">
        <v>31</v>
      </c>
      <c r="B17" s="20" t="s">
        <v>19</v>
      </c>
      <c r="C17" s="41">
        <f>C14+C15+C16</f>
        <v>441464874</v>
      </c>
      <c r="D17" s="41">
        <f t="shared" ref="D17:L17" si="1">D14+D15+D16</f>
        <v>505594980</v>
      </c>
      <c r="E17" s="42">
        <f t="shared" si="1"/>
        <v>523931716</v>
      </c>
      <c r="F17" s="43">
        <f t="shared" si="1"/>
        <v>640140847</v>
      </c>
      <c r="G17" s="41">
        <f t="shared" si="1"/>
        <v>660032047</v>
      </c>
      <c r="H17" s="42">
        <f t="shared" si="1"/>
        <v>660032047</v>
      </c>
      <c r="I17" s="44">
        <f t="shared" si="1"/>
        <v>705584133</v>
      </c>
      <c r="J17" s="45">
        <f t="shared" si="1"/>
        <v>760300295</v>
      </c>
      <c r="K17" s="41">
        <f t="shared" si="1"/>
        <v>795274109</v>
      </c>
      <c r="L17" s="42">
        <f t="shared" si="1"/>
        <v>831856719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56562628</v>
      </c>
      <c r="D32" s="35">
        <v>57185873</v>
      </c>
      <c r="E32" s="36">
        <v>61451971</v>
      </c>
      <c r="F32" s="48">
        <v>77727074</v>
      </c>
      <c r="G32" s="35">
        <v>76531601</v>
      </c>
      <c r="H32" s="52">
        <v>76531601</v>
      </c>
      <c r="I32" s="38">
        <v>65836933</v>
      </c>
      <c r="J32" s="37">
        <v>80281650</v>
      </c>
      <c r="K32" s="35">
        <v>83974605</v>
      </c>
      <c r="L32" s="36">
        <v>87837438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-8167730</v>
      </c>
      <c r="F35" s="48">
        <v>-9486000</v>
      </c>
      <c r="G35" s="35">
        <v>-9486000</v>
      </c>
      <c r="H35" s="52">
        <v>-9486000</v>
      </c>
      <c r="I35" s="38">
        <v>-8315164</v>
      </c>
      <c r="J35" s="37">
        <v>-6265327</v>
      </c>
      <c r="K35" s="35">
        <v>-6553532</v>
      </c>
      <c r="L35" s="36">
        <v>-6854995</v>
      </c>
    </row>
    <row r="36" spans="1:12" x14ac:dyDescent="0.25">
      <c r="A36" s="40" t="s">
        <v>47</v>
      </c>
      <c r="B36" s="20" t="s">
        <v>19</v>
      </c>
      <c r="C36" s="41">
        <f>C32+C33+C34+C35</f>
        <v>56562628</v>
      </c>
      <c r="D36" s="41">
        <f t="shared" ref="D36:L36" si="4">D32+D33+D34+D35</f>
        <v>57185873</v>
      </c>
      <c r="E36" s="42">
        <f t="shared" si="4"/>
        <v>53284241</v>
      </c>
      <c r="F36" s="43">
        <f t="shared" si="4"/>
        <v>68241074</v>
      </c>
      <c r="G36" s="41">
        <f t="shared" si="4"/>
        <v>67045601</v>
      </c>
      <c r="H36" s="42">
        <f t="shared" si="4"/>
        <v>67045601</v>
      </c>
      <c r="I36" s="44">
        <f t="shared" si="4"/>
        <v>57521769</v>
      </c>
      <c r="J36" s="45">
        <f t="shared" si="4"/>
        <v>74016323</v>
      </c>
      <c r="K36" s="41">
        <f t="shared" si="4"/>
        <v>77421073</v>
      </c>
      <c r="L36" s="42">
        <f t="shared" si="4"/>
        <v>80982443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309426491</v>
      </c>
      <c r="D53" s="35">
        <v>331449465</v>
      </c>
      <c r="E53" s="36">
        <v>350310232</v>
      </c>
      <c r="F53" s="48">
        <v>371539971</v>
      </c>
      <c r="G53" s="35">
        <v>363919604</v>
      </c>
      <c r="H53" s="52">
        <v>363919604</v>
      </c>
      <c r="I53" s="38">
        <v>369395125</v>
      </c>
      <c r="J53" s="37">
        <v>381102201</v>
      </c>
      <c r="K53" s="35">
        <v>395214571</v>
      </c>
      <c r="L53" s="36">
        <v>413394447</v>
      </c>
    </row>
    <row r="54" spans="1:12" x14ac:dyDescent="0.25">
      <c r="A54" s="34" t="s">
        <v>52</v>
      </c>
      <c r="B54" s="20" t="s">
        <v>19</v>
      </c>
      <c r="C54" s="35">
        <v>57420188</v>
      </c>
      <c r="D54" s="35">
        <v>63293654</v>
      </c>
      <c r="E54" s="36">
        <v>56076753</v>
      </c>
      <c r="F54" s="48">
        <v>59786545</v>
      </c>
      <c r="G54" s="35">
        <v>60016438</v>
      </c>
      <c r="H54" s="52">
        <v>60016438</v>
      </c>
      <c r="I54" s="38">
        <v>60509740</v>
      </c>
      <c r="J54" s="37">
        <v>66388755</v>
      </c>
      <c r="K54" s="35">
        <v>69442647</v>
      </c>
      <c r="L54" s="36">
        <v>72637002</v>
      </c>
    </row>
    <row r="55" spans="1:12" x14ac:dyDescent="0.25">
      <c r="A55" s="34" t="s">
        <v>53</v>
      </c>
      <c r="B55" s="20" t="s">
        <v>19</v>
      </c>
      <c r="C55" s="35">
        <v>25737769</v>
      </c>
      <c r="D55" s="35">
        <v>27467669</v>
      </c>
      <c r="E55" s="36">
        <v>28825900</v>
      </c>
      <c r="F55" s="48">
        <v>31262373</v>
      </c>
      <c r="G55" s="35">
        <v>31240995</v>
      </c>
      <c r="H55" s="52">
        <v>31240995</v>
      </c>
      <c r="I55" s="38">
        <v>31777875</v>
      </c>
      <c r="J55" s="37">
        <v>32577490</v>
      </c>
      <c r="K55" s="35">
        <v>34076054</v>
      </c>
      <c r="L55" s="36">
        <v>35643554</v>
      </c>
    </row>
    <row r="56" spans="1:12" x14ac:dyDescent="0.25">
      <c r="A56" s="34" t="s">
        <v>54</v>
      </c>
      <c r="B56" s="20" t="s">
        <v>19</v>
      </c>
      <c r="C56" s="35">
        <v>36677001</v>
      </c>
      <c r="D56" s="35">
        <v>34215581</v>
      </c>
      <c r="E56" s="36">
        <v>34672263</v>
      </c>
      <c r="F56" s="48">
        <v>17319222</v>
      </c>
      <c r="G56" s="35">
        <v>36036891</v>
      </c>
      <c r="H56" s="52">
        <v>36036891</v>
      </c>
      <c r="I56" s="38">
        <v>35452446</v>
      </c>
      <c r="J56" s="37">
        <v>32068617</v>
      </c>
      <c r="K56" s="35">
        <v>33543774</v>
      </c>
      <c r="L56" s="36">
        <v>35086785</v>
      </c>
    </row>
    <row r="57" spans="1:12" x14ac:dyDescent="0.25">
      <c r="A57" s="34" t="s">
        <v>55</v>
      </c>
      <c r="B57" s="20" t="s">
        <v>19</v>
      </c>
      <c r="C57" s="35">
        <v>22212742</v>
      </c>
      <c r="D57" s="35">
        <v>24049030</v>
      </c>
      <c r="E57" s="36">
        <v>25051259</v>
      </c>
      <c r="F57" s="48">
        <v>25834854</v>
      </c>
      <c r="G57" s="35">
        <v>23194890</v>
      </c>
      <c r="H57" s="52">
        <v>23194890</v>
      </c>
      <c r="I57" s="38">
        <v>25689209</v>
      </c>
      <c r="J57" s="37">
        <v>23690982</v>
      </c>
      <c r="K57" s="35">
        <v>24780760</v>
      </c>
      <c r="L57" s="36">
        <v>25920681</v>
      </c>
    </row>
    <row r="58" spans="1:12" x14ac:dyDescent="0.25">
      <c r="A58" s="34" t="s">
        <v>56</v>
      </c>
      <c r="B58" s="20" t="s">
        <v>19</v>
      </c>
      <c r="C58" s="35">
        <v>11802230</v>
      </c>
      <c r="D58" s="35">
        <v>13674791</v>
      </c>
      <c r="E58" s="36">
        <v>15206202</v>
      </c>
      <c r="F58" s="48">
        <v>15881215</v>
      </c>
      <c r="G58" s="35">
        <v>22816398</v>
      </c>
      <c r="H58" s="52">
        <v>22816398</v>
      </c>
      <c r="I58" s="38">
        <v>23406199</v>
      </c>
      <c r="J58" s="37">
        <v>23897332</v>
      </c>
      <c r="K58" s="35">
        <v>24996608</v>
      </c>
      <c r="L58" s="36">
        <v>26146453</v>
      </c>
    </row>
    <row r="59" spans="1:12" x14ac:dyDescent="0.25">
      <c r="A59" s="34" t="s">
        <v>57</v>
      </c>
      <c r="B59" s="20" t="s">
        <v>19</v>
      </c>
      <c r="C59" s="35">
        <v>1613681</v>
      </c>
      <c r="D59" s="35">
        <v>1502038</v>
      </c>
      <c r="E59" s="36">
        <v>2630901</v>
      </c>
      <c r="F59" s="48">
        <v>2281797</v>
      </c>
      <c r="G59" s="35">
        <v>5188012</v>
      </c>
      <c r="H59" s="52">
        <v>5188012</v>
      </c>
      <c r="I59" s="38">
        <v>5215303</v>
      </c>
      <c r="J59" s="37">
        <v>5098847</v>
      </c>
      <c r="K59" s="35">
        <v>5333395</v>
      </c>
      <c r="L59" s="36">
        <v>5578734</v>
      </c>
    </row>
    <row r="60" spans="1:12" x14ac:dyDescent="0.25">
      <c r="A60" s="34" t="s">
        <v>58</v>
      </c>
      <c r="B60" s="20" t="s">
        <v>19</v>
      </c>
      <c r="C60" s="35">
        <v>26756661</v>
      </c>
      <c r="D60" s="35">
        <v>25757770</v>
      </c>
      <c r="E60" s="36">
        <v>23962894</v>
      </c>
      <c r="F60" s="48">
        <v>28628546</v>
      </c>
      <c r="G60" s="35">
        <v>26811580</v>
      </c>
      <c r="H60" s="52">
        <v>26811580</v>
      </c>
      <c r="I60" s="38">
        <v>27097050</v>
      </c>
      <c r="J60" s="37">
        <v>26763689</v>
      </c>
      <c r="K60" s="35">
        <v>27994823</v>
      </c>
      <c r="L60" s="36">
        <v>29282584</v>
      </c>
    </row>
    <row r="61" spans="1:12" x14ac:dyDescent="0.25">
      <c r="A61" s="34" t="s">
        <v>59</v>
      </c>
      <c r="B61" s="20" t="s">
        <v>19</v>
      </c>
      <c r="C61" s="35">
        <v>5748333</v>
      </c>
      <c r="D61" s="35">
        <v>5954492</v>
      </c>
      <c r="E61" s="36">
        <v>4067632</v>
      </c>
      <c r="F61" s="48">
        <v>6311312</v>
      </c>
      <c r="G61" s="35">
        <v>6914283</v>
      </c>
      <c r="H61" s="52">
        <v>6914283</v>
      </c>
      <c r="I61" s="38">
        <v>4753801</v>
      </c>
      <c r="J61" s="37">
        <v>10253784</v>
      </c>
      <c r="K61" s="35">
        <v>10725456</v>
      </c>
      <c r="L61" s="36">
        <v>11218823</v>
      </c>
    </row>
    <row r="62" spans="1:12" x14ac:dyDescent="0.25">
      <c r="A62" s="34" t="s">
        <v>60</v>
      </c>
      <c r="B62" s="20" t="s">
        <v>19</v>
      </c>
      <c r="C62" s="35">
        <v>4084233</v>
      </c>
      <c r="D62" s="35">
        <v>4328976</v>
      </c>
      <c r="E62" s="36">
        <v>6424286</v>
      </c>
      <c r="F62" s="48">
        <v>2108000</v>
      </c>
      <c r="G62" s="35">
        <v>2458412</v>
      </c>
      <c r="H62" s="52">
        <v>2458412</v>
      </c>
      <c r="I62" s="38">
        <v>972940</v>
      </c>
      <c r="J62" s="37">
        <v>2319645</v>
      </c>
      <c r="K62" s="35">
        <v>2426349</v>
      </c>
      <c r="L62" s="36">
        <v>2537961</v>
      </c>
    </row>
    <row r="63" spans="1:12" x14ac:dyDescent="0.25">
      <c r="A63" s="34" t="s">
        <v>61</v>
      </c>
      <c r="B63" s="20" t="s">
        <v>19</v>
      </c>
      <c r="C63" s="35">
        <v>6471169</v>
      </c>
      <c r="D63" s="35">
        <v>6848540</v>
      </c>
      <c r="E63" s="36">
        <v>6379306</v>
      </c>
      <c r="F63" s="48">
        <v>7064317</v>
      </c>
      <c r="G63" s="35">
        <v>6118646</v>
      </c>
      <c r="H63" s="52">
        <v>6118646</v>
      </c>
      <c r="I63" s="38">
        <v>6205916</v>
      </c>
      <c r="J63" s="37">
        <v>7732242</v>
      </c>
      <c r="K63" s="35">
        <v>8087922</v>
      </c>
      <c r="L63" s="36">
        <v>8459968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3424348</v>
      </c>
      <c r="D67" s="35">
        <v>2473503</v>
      </c>
      <c r="E67" s="36">
        <v>1879052</v>
      </c>
      <c r="F67" s="48">
        <v>2590089</v>
      </c>
      <c r="G67" s="35">
        <v>3940607</v>
      </c>
      <c r="H67" s="52">
        <v>3940607</v>
      </c>
      <c r="I67" s="38">
        <v>4085686</v>
      </c>
      <c r="J67" s="37">
        <v>4396928</v>
      </c>
      <c r="K67" s="35">
        <v>4599185</v>
      </c>
      <c r="L67" s="36">
        <v>4810756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511374846</v>
      </c>
      <c r="D69" s="41">
        <f t="shared" ref="D69:L69" si="5">SUM(D53:D68)</f>
        <v>541015509</v>
      </c>
      <c r="E69" s="42">
        <f t="shared" si="5"/>
        <v>555486680</v>
      </c>
      <c r="F69" s="43">
        <f t="shared" si="5"/>
        <v>570608241</v>
      </c>
      <c r="G69" s="41">
        <f t="shared" si="5"/>
        <v>588656756</v>
      </c>
      <c r="H69" s="42">
        <f t="shared" si="5"/>
        <v>588656756</v>
      </c>
      <c r="I69" s="44">
        <f t="shared" si="5"/>
        <v>594561290</v>
      </c>
      <c r="J69" s="45">
        <f t="shared" si="5"/>
        <v>616290512</v>
      </c>
      <c r="K69" s="41">
        <f t="shared" si="5"/>
        <v>641221544</v>
      </c>
      <c r="L69" s="42">
        <f t="shared" si="5"/>
        <v>670717748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511374846</v>
      </c>
      <c r="D71" s="41">
        <f t="shared" ref="D71:L71" si="6">D69+D70</f>
        <v>541015509</v>
      </c>
      <c r="E71" s="42">
        <f t="shared" si="6"/>
        <v>555486680</v>
      </c>
      <c r="F71" s="43">
        <f t="shared" si="6"/>
        <v>570608241</v>
      </c>
      <c r="G71" s="41">
        <f t="shared" si="6"/>
        <v>588656756</v>
      </c>
      <c r="H71" s="42">
        <f t="shared" si="6"/>
        <v>588656756</v>
      </c>
      <c r="I71" s="44">
        <f t="shared" si="6"/>
        <v>594561290</v>
      </c>
      <c r="J71" s="45">
        <f t="shared" si="6"/>
        <v>616290512</v>
      </c>
      <c r="K71" s="41">
        <f t="shared" si="6"/>
        <v>641221544</v>
      </c>
      <c r="L71" s="42">
        <f t="shared" si="6"/>
        <v>670717748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164836406</v>
      </c>
      <c r="D79" s="35">
        <v>160799224</v>
      </c>
      <c r="E79" s="36">
        <v>262143890</v>
      </c>
      <c r="F79" s="48">
        <v>157347228</v>
      </c>
      <c r="G79" s="35">
        <v>266976069</v>
      </c>
      <c r="H79" s="52">
        <v>266976069</v>
      </c>
      <c r="I79" s="38">
        <v>266834279</v>
      </c>
      <c r="J79" s="37">
        <v>207925986</v>
      </c>
      <c r="K79" s="35">
        <v>214690082</v>
      </c>
      <c r="L79" s="36">
        <v>146471260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164836406</v>
      </c>
      <c r="D83" s="41">
        <f t="shared" ref="D83:L83" si="7">SUM(D79:D81)</f>
        <v>160799224</v>
      </c>
      <c r="E83" s="42">
        <f t="shared" si="7"/>
        <v>262143890</v>
      </c>
      <c r="F83" s="43">
        <f t="shared" si="7"/>
        <v>157347228</v>
      </c>
      <c r="G83" s="41">
        <f t="shared" si="7"/>
        <v>266976069</v>
      </c>
      <c r="H83" s="42">
        <f t="shared" si="7"/>
        <v>266976069</v>
      </c>
      <c r="I83" s="44">
        <f t="shared" si="7"/>
        <v>266834279</v>
      </c>
      <c r="J83" s="45">
        <f t="shared" si="7"/>
        <v>207925986</v>
      </c>
      <c r="K83" s="41">
        <f t="shared" si="7"/>
        <v>214690082</v>
      </c>
      <c r="L83" s="42">
        <f t="shared" si="7"/>
        <v>146471260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322019740</v>
      </c>
      <c r="D86" s="35">
        <v>387728872</v>
      </c>
      <c r="E86" s="36">
        <v>398821615</v>
      </c>
      <c r="F86" s="48">
        <v>479989276</v>
      </c>
      <c r="G86" s="35">
        <v>479989276</v>
      </c>
      <c r="H86" s="52">
        <v>479989276</v>
      </c>
      <c r="I86" s="38">
        <v>494974096</v>
      </c>
      <c r="J86" s="37">
        <v>540108914</v>
      </c>
      <c r="K86" s="35">
        <v>624906014</v>
      </c>
      <c r="L86" s="36">
        <v>723016258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322019740</v>
      </c>
      <c r="D88" s="41">
        <f t="shared" ref="D88:L88" si="8">SUM(D86:D87)</f>
        <v>387728872</v>
      </c>
      <c r="E88" s="42">
        <f t="shared" si="8"/>
        <v>398821615</v>
      </c>
      <c r="F88" s="43">
        <f t="shared" si="8"/>
        <v>479989276</v>
      </c>
      <c r="G88" s="41">
        <f t="shared" si="8"/>
        <v>479989276</v>
      </c>
      <c r="H88" s="42">
        <f t="shared" si="8"/>
        <v>479989276</v>
      </c>
      <c r="I88" s="44">
        <f t="shared" si="8"/>
        <v>494974096</v>
      </c>
      <c r="J88" s="45">
        <f t="shared" si="8"/>
        <v>540108914</v>
      </c>
      <c r="K88" s="41">
        <f t="shared" si="8"/>
        <v>624906014</v>
      </c>
      <c r="L88" s="42">
        <f t="shared" si="8"/>
        <v>723016258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271889</v>
      </c>
      <c r="E91" s="36">
        <v>263633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826000</v>
      </c>
      <c r="D92" s="35">
        <v>44188646</v>
      </c>
      <c r="E92" s="36">
        <v>24918969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826000</v>
      </c>
      <c r="D93" s="41">
        <f t="shared" ref="D93:L93" si="9">SUM(D91:D92)</f>
        <v>44460535</v>
      </c>
      <c r="E93" s="42">
        <f t="shared" si="9"/>
        <v>25182602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10892635</v>
      </c>
      <c r="D96" s="35">
        <v>15679489</v>
      </c>
      <c r="E96" s="36">
        <v>25893521</v>
      </c>
      <c r="F96" s="48">
        <v>22447383</v>
      </c>
      <c r="G96" s="35">
        <v>34993252</v>
      </c>
      <c r="H96" s="52">
        <v>34993252</v>
      </c>
      <c r="I96" s="38">
        <v>34964856</v>
      </c>
      <c r="J96" s="37">
        <v>21696176</v>
      </c>
      <c r="K96" s="35">
        <v>26694200</v>
      </c>
      <c r="L96" s="36">
        <v>27738129</v>
      </c>
    </row>
    <row r="97" spans="1:12" x14ac:dyDescent="0.25">
      <c r="A97" s="55" t="s">
        <v>87</v>
      </c>
      <c r="B97" s="20" t="s">
        <v>19</v>
      </c>
      <c r="C97" s="35">
        <v>44231726</v>
      </c>
      <c r="D97" s="35">
        <v>61591159</v>
      </c>
      <c r="E97" s="36">
        <v>84873374</v>
      </c>
      <c r="F97" s="48">
        <v>89883556</v>
      </c>
      <c r="G97" s="35">
        <v>97488131</v>
      </c>
      <c r="H97" s="52">
        <v>97488131</v>
      </c>
      <c r="I97" s="38">
        <v>96822202</v>
      </c>
      <c r="J97" s="37">
        <v>63700256</v>
      </c>
      <c r="K97" s="35">
        <v>66299266</v>
      </c>
      <c r="L97" s="36">
        <v>69017833</v>
      </c>
    </row>
    <row r="98" spans="1:12" x14ac:dyDescent="0.25">
      <c r="A98" s="55" t="s">
        <v>88</v>
      </c>
      <c r="B98" s="20" t="s">
        <v>19</v>
      </c>
      <c r="C98" s="35">
        <v>15778586</v>
      </c>
      <c r="D98" s="35">
        <v>8454286</v>
      </c>
      <c r="E98" s="36">
        <v>10892791</v>
      </c>
      <c r="F98" s="48">
        <v>9378221</v>
      </c>
      <c r="G98" s="35">
        <v>17450859</v>
      </c>
      <c r="H98" s="52">
        <v>17450859</v>
      </c>
      <c r="I98" s="38">
        <v>16131391</v>
      </c>
      <c r="J98" s="37">
        <v>14149878</v>
      </c>
      <c r="K98" s="35">
        <v>14800773</v>
      </c>
      <c r="L98" s="36">
        <v>15481608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70902947</v>
      </c>
      <c r="D127" s="41">
        <f t="shared" ref="D127:L127" si="10">SUM(D96:D98)</f>
        <v>85724934</v>
      </c>
      <c r="E127" s="42">
        <f t="shared" si="10"/>
        <v>121659686</v>
      </c>
      <c r="F127" s="43">
        <f t="shared" si="10"/>
        <v>121709160</v>
      </c>
      <c r="G127" s="41">
        <f t="shared" si="10"/>
        <v>149932242</v>
      </c>
      <c r="H127" s="42">
        <f t="shared" si="10"/>
        <v>149932242</v>
      </c>
      <c r="I127" s="44">
        <f t="shared" si="10"/>
        <v>147918449</v>
      </c>
      <c r="J127" s="45">
        <f t="shared" si="10"/>
        <v>99546310</v>
      </c>
      <c r="K127" s="41">
        <f t="shared" si="10"/>
        <v>107794239</v>
      </c>
      <c r="L127" s="42">
        <f t="shared" si="10"/>
        <v>112237570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2112611</v>
      </c>
      <c r="D130" s="35">
        <v>1891865</v>
      </c>
      <c r="E130" s="36">
        <v>1657254</v>
      </c>
      <c r="F130" s="48">
        <v>1500000</v>
      </c>
      <c r="G130" s="35">
        <v>1448000</v>
      </c>
      <c r="H130" s="52">
        <v>1448000</v>
      </c>
      <c r="I130" s="38">
        <v>1332244</v>
      </c>
      <c r="J130" s="37">
        <v>2409402</v>
      </c>
      <c r="K130" s="35">
        <v>2520234</v>
      </c>
      <c r="L130" s="36">
        <v>2636165</v>
      </c>
    </row>
    <row r="131" spans="1:12" x14ac:dyDescent="0.25">
      <c r="A131" s="34" t="s">
        <v>92</v>
      </c>
      <c r="B131" s="20" t="s">
        <v>19</v>
      </c>
      <c r="C131" s="35">
        <v>188822</v>
      </c>
      <c r="D131" s="35">
        <v>493780</v>
      </c>
      <c r="E131" s="36">
        <v>187910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9358174</v>
      </c>
      <c r="D133" s="35">
        <v>10343718</v>
      </c>
      <c r="E133" s="36">
        <v>11652756</v>
      </c>
      <c r="F133" s="48">
        <v>10296400</v>
      </c>
      <c r="G133" s="35">
        <v>9814726</v>
      </c>
      <c r="H133" s="52">
        <v>9814726</v>
      </c>
      <c r="I133" s="38">
        <v>9604228</v>
      </c>
      <c r="J133" s="37">
        <v>10500000</v>
      </c>
      <c r="K133" s="35">
        <v>10983000</v>
      </c>
      <c r="L133" s="36">
        <v>11488218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153407862</v>
      </c>
      <c r="D136" s="35">
        <v>193276707</v>
      </c>
      <c r="E136" s="36">
        <v>144083009</v>
      </c>
      <c r="F136" s="48">
        <v>142282572</v>
      </c>
      <c r="G136" s="35">
        <v>154619022</v>
      </c>
      <c r="H136" s="52">
        <v>154619022</v>
      </c>
      <c r="I136" s="38">
        <v>152531923</v>
      </c>
      <c r="J136" s="37">
        <v>206469835</v>
      </c>
      <c r="K136" s="35">
        <v>207439189</v>
      </c>
      <c r="L136" s="36">
        <v>216916980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165067469</v>
      </c>
      <c r="D157" s="66">
        <f t="shared" ref="D157:L157" si="11">+D130+D131+D133+D136</f>
        <v>206006070</v>
      </c>
      <c r="E157" s="67">
        <f t="shared" si="11"/>
        <v>157580929</v>
      </c>
      <c r="F157" s="68">
        <f t="shared" si="11"/>
        <v>154078972</v>
      </c>
      <c r="G157" s="66">
        <f t="shared" si="11"/>
        <v>165881748</v>
      </c>
      <c r="H157" s="67">
        <f t="shared" si="11"/>
        <v>165881748</v>
      </c>
      <c r="I157" s="69">
        <f t="shared" si="11"/>
        <v>163468395</v>
      </c>
      <c r="J157" s="70">
        <f t="shared" si="11"/>
        <v>219379237</v>
      </c>
      <c r="K157" s="66">
        <f t="shared" si="11"/>
        <v>220942423</v>
      </c>
      <c r="L157" s="67">
        <f t="shared" si="11"/>
        <v>231041363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80550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6263470</v>
      </c>
      <c r="D161" s="35">
        <v>19637885</v>
      </c>
      <c r="E161" s="36">
        <v>17283038</v>
      </c>
      <c r="F161" s="48">
        <v>20800000</v>
      </c>
      <c r="G161" s="35">
        <v>23474474</v>
      </c>
      <c r="H161" s="52">
        <v>23474474</v>
      </c>
      <c r="I161" s="38">
        <v>19362783</v>
      </c>
      <c r="J161" s="37">
        <v>24982252</v>
      </c>
      <c r="K161" s="35">
        <v>26131436</v>
      </c>
      <c r="L161" s="36">
        <v>31433505</v>
      </c>
    </row>
    <row r="162" spans="1:12" x14ac:dyDescent="0.25">
      <c r="A162" s="34" t="s">
        <v>99</v>
      </c>
      <c r="B162" s="20" t="s">
        <v>19</v>
      </c>
      <c r="C162" s="35">
        <v>19980611</v>
      </c>
      <c r="D162" s="35">
        <v>21261318</v>
      </c>
      <c r="E162" s="36">
        <v>65534020</v>
      </c>
      <c r="F162" s="48">
        <v>47516258</v>
      </c>
      <c r="G162" s="35">
        <v>75369310</v>
      </c>
      <c r="H162" s="52">
        <v>75369310</v>
      </c>
      <c r="I162" s="38">
        <v>80784459</v>
      </c>
      <c r="J162" s="37">
        <v>21150000</v>
      </c>
      <c r="K162" s="35">
        <v>22122900</v>
      </c>
      <c r="L162" s="36">
        <v>23140553</v>
      </c>
    </row>
    <row r="163" spans="1:12" x14ac:dyDescent="0.25">
      <c r="A163" s="34" t="s">
        <v>100</v>
      </c>
      <c r="B163" s="20" t="s">
        <v>19</v>
      </c>
      <c r="C163" s="35">
        <v>26278729</v>
      </c>
      <c r="D163" s="35">
        <v>37422756</v>
      </c>
      <c r="E163" s="36">
        <v>31982460</v>
      </c>
      <c r="F163" s="48">
        <v>19539396</v>
      </c>
      <c r="G163" s="35">
        <v>25452330</v>
      </c>
      <c r="H163" s="52">
        <v>25452330</v>
      </c>
      <c r="I163" s="38">
        <v>26801025</v>
      </c>
      <c r="J163" s="37">
        <v>57819343</v>
      </c>
      <c r="K163" s="35">
        <v>60479033</v>
      </c>
      <c r="L163" s="36">
        <v>63261068</v>
      </c>
    </row>
    <row r="164" spans="1:12" x14ac:dyDescent="0.25">
      <c r="A164" s="64" t="s">
        <v>101</v>
      </c>
      <c r="B164" s="65" t="s">
        <v>102</v>
      </c>
      <c r="C164" s="80">
        <f>SUM(C160:C163)</f>
        <v>52522810</v>
      </c>
      <c r="D164" s="81">
        <f t="shared" ref="D164:L164" si="12">SUM(D160:D163)</f>
        <v>78402509</v>
      </c>
      <c r="E164" s="82">
        <f t="shared" si="12"/>
        <v>114799518</v>
      </c>
      <c r="F164" s="80">
        <f t="shared" si="12"/>
        <v>87855654</v>
      </c>
      <c r="G164" s="81">
        <f t="shared" si="12"/>
        <v>124296114</v>
      </c>
      <c r="H164" s="82">
        <f t="shared" si="12"/>
        <v>124296114</v>
      </c>
      <c r="I164" s="83">
        <f t="shared" si="12"/>
        <v>126948267</v>
      </c>
      <c r="J164" s="84">
        <f t="shared" si="12"/>
        <v>103951595</v>
      </c>
      <c r="K164" s="81">
        <f t="shared" si="12"/>
        <v>108733369</v>
      </c>
      <c r="L164" s="82">
        <f t="shared" si="12"/>
        <v>117835126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10130179</v>
      </c>
      <c r="D168" s="35">
        <v>30406476</v>
      </c>
      <c r="E168" s="36">
        <v>28467270</v>
      </c>
      <c r="F168" s="48">
        <v>29160948</v>
      </c>
      <c r="G168" s="35">
        <v>36509151</v>
      </c>
      <c r="H168" s="52">
        <v>36509151</v>
      </c>
      <c r="I168" s="38">
        <v>30408240</v>
      </c>
      <c r="J168" s="37">
        <v>36024363</v>
      </c>
      <c r="K168" s="35">
        <v>37598113</v>
      </c>
      <c r="L168" s="36">
        <v>45139564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10130179</v>
      </c>
      <c r="D169" s="81">
        <f t="shared" si="13"/>
        <v>30406476</v>
      </c>
      <c r="E169" s="82">
        <f t="shared" si="13"/>
        <v>28467270</v>
      </c>
      <c r="F169" s="80">
        <f t="shared" si="13"/>
        <v>29160948</v>
      </c>
      <c r="G169" s="81">
        <f t="shared" si="13"/>
        <v>36509151</v>
      </c>
      <c r="H169" s="82">
        <f t="shared" si="13"/>
        <v>36509151</v>
      </c>
      <c r="I169" s="83">
        <f t="shared" si="13"/>
        <v>30408240</v>
      </c>
      <c r="J169" s="84">
        <f t="shared" si="13"/>
        <v>36024363</v>
      </c>
      <c r="K169" s="81">
        <f t="shared" si="13"/>
        <v>37598113</v>
      </c>
      <c r="L169" s="82">
        <f t="shared" si="13"/>
        <v>45139564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239824142</v>
      </c>
      <c r="D20" s="35">
        <v>241297360</v>
      </c>
      <c r="E20" s="36">
        <v>221982051</v>
      </c>
      <c r="F20" s="37">
        <v>280555115</v>
      </c>
      <c r="G20" s="35">
        <v>280555115</v>
      </c>
      <c r="H20" s="36">
        <v>280555115</v>
      </c>
      <c r="I20" s="38">
        <v>247357572</v>
      </c>
      <c r="J20" s="37">
        <v>290326606</v>
      </c>
      <c r="K20" s="35">
        <v>299523037</v>
      </c>
      <c r="L20" s="36">
        <v>308951209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239824142</v>
      </c>
      <c r="D23" s="41">
        <f t="shared" ref="D23:L23" si="2">D20+D21+D22</f>
        <v>241297360</v>
      </c>
      <c r="E23" s="42">
        <f t="shared" si="2"/>
        <v>221982051</v>
      </c>
      <c r="F23" s="43">
        <f t="shared" si="2"/>
        <v>280555115</v>
      </c>
      <c r="G23" s="41">
        <f t="shared" si="2"/>
        <v>280555115</v>
      </c>
      <c r="H23" s="42">
        <f t="shared" si="2"/>
        <v>280555115</v>
      </c>
      <c r="I23" s="44">
        <f t="shared" si="2"/>
        <v>247357572</v>
      </c>
      <c r="J23" s="45">
        <f t="shared" si="2"/>
        <v>290326606</v>
      </c>
      <c r="K23" s="41">
        <f t="shared" si="2"/>
        <v>299523037</v>
      </c>
      <c r="L23" s="42">
        <f t="shared" si="2"/>
        <v>308951209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60340074</v>
      </c>
      <c r="D26" s="35">
        <v>62455557</v>
      </c>
      <c r="E26" s="36">
        <v>66359249</v>
      </c>
      <c r="F26" s="48">
        <v>130586543</v>
      </c>
      <c r="G26" s="35">
        <v>130586543</v>
      </c>
      <c r="H26" s="52">
        <v>130586543</v>
      </c>
      <c r="I26" s="38">
        <v>66707659</v>
      </c>
      <c r="J26" s="37">
        <v>136985284</v>
      </c>
      <c r="K26" s="35">
        <v>143286607</v>
      </c>
      <c r="L26" s="36">
        <v>149877791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60340074</v>
      </c>
      <c r="D29" s="41">
        <f t="shared" ref="D29:L29" si="3">D26+D27+D28</f>
        <v>62455557</v>
      </c>
      <c r="E29" s="42">
        <f t="shared" si="3"/>
        <v>66359249</v>
      </c>
      <c r="F29" s="43">
        <f t="shared" si="3"/>
        <v>130586543</v>
      </c>
      <c r="G29" s="41">
        <f t="shared" si="3"/>
        <v>130586543</v>
      </c>
      <c r="H29" s="42">
        <f t="shared" si="3"/>
        <v>130586543</v>
      </c>
      <c r="I29" s="44">
        <f t="shared" si="3"/>
        <v>66707659</v>
      </c>
      <c r="J29" s="45">
        <f t="shared" si="3"/>
        <v>136985284</v>
      </c>
      <c r="K29" s="41">
        <f t="shared" si="3"/>
        <v>143286607</v>
      </c>
      <c r="L29" s="42">
        <f t="shared" si="3"/>
        <v>149877791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418097713</v>
      </c>
      <c r="D53" s="35">
        <v>455315866</v>
      </c>
      <c r="E53" s="36">
        <v>459764719</v>
      </c>
      <c r="F53" s="48">
        <v>500872146</v>
      </c>
      <c r="G53" s="35">
        <v>499409791</v>
      </c>
      <c r="H53" s="52">
        <v>499409791</v>
      </c>
      <c r="I53" s="38">
        <v>445689449</v>
      </c>
      <c r="J53" s="37">
        <v>522183619</v>
      </c>
      <c r="K53" s="35">
        <v>546295201</v>
      </c>
      <c r="L53" s="36">
        <v>571274383</v>
      </c>
    </row>
    <row r="54" spans="1:12" x14ac:dyDescent="0.25">
      <c r="A54" s="34" t="s">
        <v>52</v>
      </c>
      <c r="B54" s="20" t="s">
        <v>19</v>
      </c>
      <c r="C54" s="35">
        <v>82436381</v>
      </c>
      <c r="D54" s="35">
        <v>93215089</v>
      </c>
      <c r="E54" s="36">
        <v>86863681</v>
      </c>
      <c r="F54" s="48">
        <v>87365569</v>
      </c>
      <c r="G54" s="35">
        <v>87172788</v>
      </c>
      <c r="H54" s="52">
        <v>87172788</v>
      </c>
      <c r="I54" s="38">
        <v>90791161</v>
      </c>
      <c r="J54" s="37">
        <v>92241812</v>
      </c>
      <c r="K54" s="35">
        <v>96524846</v>
      </c>
      <c r="L54" s="36">
        <v>100927472</v>
      </c>
    </row>
    <row r="55" spans="1:12" x14ac:dyDescent="0.25">
      <c r="A55" s="34" t="s">
        <v>53</v>
      </c>
      <c r="B55" s="20" t="s">
        <v>19</v>
      </c>
      <c r="C55" s="35">
        <v>21477705</v>
      </c>
      <c r="D55" s="35">
        <v>22621338</v>
      </c>
      <c r="E55" s="36">
        <v>22693951</v>
      </c>
      <c r="F55" s="48">
        <v>31102914</v>
      </c>
      <c r="G55" s="35">
        <v>31102914</v>
      </c>
      <c r="H55" s="52">
        <v>31102914</v>
      </c>
      <c r="I55" s="38">
        <v>25881870</v>
      </c>
      <c r="J55" s="37">
        <v>32626955</v>
      </c>
      <c r="K55" s="35">
        <v>34127795</v>
      </c>
      <c r="L55" s="36">
        <v>35663549</v>
      </c>
    </row>
    <row r="56" spans="1:12" x14ac:dyDescent="0.25">
      <c r="A56" s="34" t="s">
        <v>54</v>
      </c>
      <c r="B56" s="20" t="s">
        <v>19</v>
      </c>
      <c r="C56" s="35">
        <v>60671498</v>
      </c>
      <c r="D56" s="35">
        <v>43269487</v>
      </c>
      <c r="E56" s="36">
        <v>16122421</v>
      </c>
      <c r="F56" s="48">
        <v>22022689</v>
      </c>
      <c r="G56" s="35">
        <v>22012902</v>
      </c>
      <c r="H56" s="52">
        <v>22012902</v>
      </c>
      <c r="I56" s="38">
        <v>19050639</v>
      </c>
      <c r="J56" s="37">
        <v>22896472</v>
      </c>
      <c r="K56" s="35">
        <v>23949708</v>
      </c>
      <c r="L56" s="36">
        <v>25027446</v>
      </c>
    </row>
    <row r="57" spans="1:12" x14ac:dyDescent="0.25">
      <c r="A57" s="34" t="s">
        <v>55</v>
      </c>
      <c r="B57" s="20" t="s">
        <v>19</v>
      </c>
      <c r="C57" s="35">
        <v>29849077</v>
      </c>
      <c r="D57" s="35">
        <v>29379699</v>
      </c>
      <c r="E57" s="36">
        <v>31669707</v>
      </c>
      <c r="F57" s="48">
        <v>42114918</v>
      </c>
      <c r="G57" s="35">
        <v>41997149</v>
      </c>
      <c r="H57" s="52">
        <v>41997149</v>
      </c>
      <c r="I57" s="38">
        <v>28112823</v>
      </c>
      <c r="J57" s="37">
        <v>43771268</v>
      </c>
      <c r="K57" s="35">
        <v>45802492</v>
      </c>
      <c r="L57" s="36">
        <v>47889848</v>
      </c>
    </row>
    <row r="58" spans="1:12" x14ac:dyDescent="0.25">
      <c r="A58" s="34" t="s">
        <v>56</v>
      </c>
      <c r="B58" s="20" t="s">
        <v>19</v>
      </c>
      <c r="C58" s="35">
        <v>36202283</v>
      </c>
      <c r="D58" s="35">
        <v>36883772</v>
      </c>
      <c r="E58" s="36">
        <v>36936280</v>
      </c>
      <c r="F58" s="48">
        <v>47764420</v>
      </c>
      <c r="G58" s="35">
        <v>47604871</v>
      </c>
      <c r="H58" s="52">
        <v>47604871</v>
      </c>
      <c r="I58" s="38">
        <v>39572044</v>
      </c>
      <c r="J58" s="37">
        <v>50107897</v>
      </c>
      <c r="K58" s="35">
        <v>52441678</v>
      </c>
      <c r="L58" s="36">
        <v>54844153</v>
      </c>
    </row>
    <row r="59" spans="1:12" x14ac:dyDescent="0.25">
      <c r="A59" s="34" t="s">
        <v>57</v>
      </c>
      <c r="B59" s="20" t="s">
        <v>19</v>
      </c>
      <c r="C59" s="35">
        <v>5534296</v>
      </c>
      <c r="D59" s="35">
        <v>5446083</v>
      </c>
      <c r="E59" s="36">
        <v>3410103</v>
      </c>
      <c r="F59" s="48">
        <v>5070494</v>
      </c>
      <c r="G59" s="35">
        <v>5008800</v>
      </c>
      <c r="H59" s="52">
        <v>5008800</v>
      </c>
      <c r="I59" s="38">
        <v>4168216</v>
      </c>
      <c r="J59" s="37">
        <v>4696619</v>
      </c>
      <c r="K59" s="35">
        <v>4918442</v>
      </c>
      <c r="L59" s="36">
        <v>5148318</v>
      </c>
    </row>
    <row r="60" spans="1:12" x14ac:dyDescent="0.25">
      <c r="A60" s="34" t="s">
        <v>58</v>
      </c>
      <c r="B60" s="20" t="s">
        <v>19</v>
      </c>
      <c r="C60" s="35">
        <v>20356425</v>
      </c>
      <c r="D60" s="35">
        <v>20255573</v>
      </c>
      <c r="E60" s="36">
        <v>20076545</v>
      </c>
      <c r="F60" s="48">
        <v>25288746</v>
      </c>
      <c r="G60" s="35">
        <v>25288746</v>
      </c>
      <c r="H60" s="52">
        <v>25288746</v>
      </c>
      <c r="I60" s="38">
        <v>21623080</v>
      </c>
      <c r="J60" s="37">
        <v>26527894</v>
      </c>
      <c r="K60" s="35">
        <v>27748177</v>
      </c>
      <c r="L60" s="36">
        <v>28996846</v>
      </c>
    </row>
    <row r="61" spans="1:12" x14ac:dyDescent="0.25">
      <c r="A61" s="34" t="s">
        <v>59</v>
      </c>
      <c r="B61" s="20" t="s">
        <v>19</v>
      </c>
      <c r="C61" s="35">
        <v>43516837</v>
      </c>
      <c r="D61" s="35">
        <v>0</v>
      </c>
      <c r="E61" s="36">
        <v>117817</v>
      </c>
      <c r="F61" s="48">
        <v>155260</v>
      </c>
      <c r="G61" s="35">
        <v>155260</v>
      </c>
      <c r="H61" s="52">
        <v>155260</v>
      </c>
      <c r="I61" s="38">
        <v>139553</v>
      </c>
      <c r="J61" s="37">
        <v>162866</v>
      </c>
      <c r="K61" s="35">
        <v>170360</v>
      </c>
      <c r="L61" s="36">
        <v>178025</v>
      </c>
    </row>
    <row r="62" spans="1:12" x14ac:dyDescent="0.25">
      <c r="A62" s="34" t="s">
        <v>60</v>
      </c>
      <c r="B62" s="20" t="s">
        <v>19</v>
      </c>
      <c r="C62" s="35">
        <v>10473187</v>
      </c>
      <c r="D62" s="35">
        <v>0</v>
      </c>
      <c r="E62" s="36">
        <v>2664905</v>
      </c>
      <c r="F62" s="48">
        <v>500040</v>
      </c>
      <c r="G62" s="35">
        <v>487177</v>
      </c>
      <c r="H62" s="52">
        <v>487177</v>
      </c>
      <c r="I62" s="38">
        <v>538224</v>
      </c>
      <c r="J62" s="37">
        <v>254677</v>
      </c>
      <c r="K62" s="35">
        <v>266392</v>
      </c>
      <c r="L62" s="36">
        <v>278380</v>
      </c>
    </row>
    <row r="63" spans="1:12" x14ac:dyDescent="0.25">
      <c r="A63" s="34" t="s">
        <v>61</v>
      </c>
      <c r="B63" s="20" t="s">
        <v>19</v>
      </c>
      <c r="C63" s="35">
        <v>-894602</v>
      </c>
      <c r="D63" s="35">
        <v>-2382548</v>
      </c>
      <c r="E63" s="36">
        <v>4454000</v>
      </c>
      <c r="F63" s="48">
        <v>242781</v>
      </c>
      <c r="G63" s="35">
        <v>242781</v>
      </c>
      <c r="H63" s="52">
        <v>242781</v>
      </c>
      <c r="I63" s="38">
        <v>1550573</v>
      </c>
      <c r="J63" s="37">
        <v>254677</v>
      </c>
      <c r="K63" s="35">
        <v>266392</v>
      </c>
      <c r="L63" s="36">
        <v>278380</v>
      </c>
    </row>
    <row r="64" spans="1:12" x14ac:dyDescent="0.25">
      <c r="A64" s="34" t="s">
        <v>62</v>
      </c>
      <c r="B64" s="20" t="s">
        <v>63</v>
      </c>
      <c r="C64" s="35">
        <v>38533187</v>
      </c>
      <c r="D64" s="35">
        <v>27814845</v>
      </c>
      <c r="E64" s="36">
        <v>25505078</v>
      </c>
      <c r="F64" s="48">
        <v>7955643</v>
      </c>
      <c r="G64" s="35">
        <v>7955643</v>
      </c>
      <c r="H64" s="52">
        <v>7955643</v>
      </c>
      <c r="I64" s="38">
        <v>5780813</v>
      </c>
      <c r="J64" s="37">
        <v>8345469</v>
      </c>
      <c r="K64" s="35">
        <v>8729361</v>
      </c>
      <c r="L64" s="36">
        <v>9122182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1339376</v>
      </c>
      <c r="D67" s="35">
        <v>2334912</v>
      </c>
      <c r="E67" s="36">
        <v>2031717</v>
      </c>
      <c r="F67" s="48">
        <v>464584</v>
      </c>
      <c r="G67" s="35">
        <v>464584</v>
      </c>
      <c r="H67" s="52">
        <v>464584</v>
      </c>
      <c r="I67" s="38">
        <v>853150</v>
      </c>
      <c r="J67" s="37">
        <v>487349</v>
      </c>
      <c r="K67" s="35">
        <v>509767</v>
      </c>
      <c r="L67" s="36">
        <v>532707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767593363</v>
      </c>
      <c r="D69" s="41">
        <f t="shared" ref="D69:L69" si="5">SUM(D53:D68)</f>
        <v>734154116</v>
      </c>
      <c r="E69" s="42">
        <f t="shared" si="5"/>
        <v>712310924</v>
      </c>
      <c r="F69" s="43">
        <f t="shared" si="5"/>
        <v>770920204</v>
      </c>
      <c r="G69" s="41">
        <f t="shared" si="5"/>
        <v>768903406</v>
      </c>
      <c r="H69" s="42">
        <f t="shared" si="5"/>
        <v>768903406</v>
      </c>
      <c r="I69" s="44">
        <f t="shared" si="5"/>
        <v>683751595</v>
      </c>
      <c r="J69" s="45">
        <f t="shared" si="5"/>
        <v>804557574</v>
      </c>
      <c r="K69" s="41">
        <f t="shared" si="5"/>
        <v>841750611</v>
      </c>
      <c r="L69" s="42">
        <f t="shared" si="5"/>
        <v>880161689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767593363</v>
      </c>
      <c r="D71" s="41">
        <f t="shared" ref="D71:L71" si="6">D69+D70</f>
        <v>734154116</v>
      </c>
      <c r="E71" s="42">
        <f t="shared" si="6"/>
        <v>712310924</v>
      </c>
      <c r="F71" s="43">
        <f t="shared" si="6"/>
        <v>770920204</v>
      </c>
      <c r="G71" s="41">
        <f t="shared" si="6"/>
        <v>768903406</v>
      </c>
      <c r="H71" s="42">
        <f t="shared" si="6"/>
        <v>768903406</v>
      </c>
      <c r="I71" s="44">
        <f t="shared" si="6"/>
        <v>683751595</v>
      </c>
      <c r="J71" s="45">
        <f t="shared" si="6"/>
        <v>804557574</v>
      </c>
      <c r="K71" s="41">
        <f t="shared" si="6"/>
        <v>841750611</v>
      </c>
      <c r="L71" s="42">
        <f t="shared" si="6"/>
        <v>880161689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235587316</v>
      </c>
      <c r="D79" s="35">
        <v>231450207</v>
      </c>
      <c r="E79" s="36">
        <v>187709069</v>
      </c>
      <c r="F79" s="48">
        <v>179756922</v>
      </c>
      <c r="G79" s="35">
        <v>173767452</v>
      </c>
      <c r="H79" s="52">
        <v>173767452</v>
      </c>
      <c r="I79" s="38">
        <v>9923423</v>
      </c>
      <c r="J79" s="37">
        <v>173263697</v>
      </c>
      <c r="K79" s="35">
        <v>181129697</v>
      </c>
      <c r="L79" s="36">
        <v>189178667</v>
      </c>
    </row>
    <row r="80" spans="1:12" x14ac:dyDescent="0.25">
      <c r="A80" s="34" t="s">
        <v>75</v>
      </c>
      <c r="B80" s="20" t="s">
        <v>19</v>
      </c>
      <c r="C80" s="35">
        <v>854834</v>
      </c>
      <c r="D80" s="35">
        <v>323473</v>
      </c>
      <c r="E80" s="36">
        <v>318118</v>
      </c>
      <c r="F80" s="48">
        <v>0</v>
      </c>
      <c r="G80" s="35">
        <v>0</v>
      </c>
      <c r="H80" s="52">
        <v>0</v>
      </c>
      <c r="I80" s="38">
        <v>238446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119077221</v>
      </c>
      <c r="D81" s="35">
        <v>32839650</v>
      </c>
      <c r="E81" s="36">
        <v>169587360</v>
      </c>
      <c r="F81" s="48">
        <v>59592051</v>
      </c>
      <c r="G81" s="35">
        <v>59592051</v>
      </c>
      <c r="H81" s="52">
        <v>59592051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355519371</v>
      </c>
      <c r="D83" s="41">
        <f t="shared" ref="D83:L83" si="7">SUM(D79:D81)</f>
        <v>264613330</v>
      </c>
      <c r="E83" s="42">
        <f t="shared" si="7"/>
        <v>357614547</v>
      </c>
      <c r="F83" s="43">
        <f t="shared" si="7"/>
        <v>239348973</v>
      </c>
      <c r="G83" s="41">
        <f t="shared" si="7"/>
        <v>233359503</v>
      </c>
      <c r="H83" s="42">
        <f t="shared" si="7"/>
        <v>233359503</v>
      </c>
      <c r="I83" s="44">
        <f t="shared" si="7"/>
        <v>10161869</v>
      </c>
      <c r="J83" s="45">
        <f t="shared" si="7"/>
        <v>173263697</v>
      </c>
      <c r="K83" s="41">
        <f t="shared" si="7"/>
        <v>181129697</v>
      </c>
      <c r="L83" s="42">
        <f t="shared" si="7"/>
        <v>189178667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44527086</v>
      </c>
      <c r="D91" s="35">
        <v>46557098</v>
      </c>
      <c r="E91" s="36">
        <v>51016041</v>
      </c>
      <c r="F91" s="48">
        <v>49553215</v>
      </c>
      <c r="G91" s="35">
        <v>52770606</v>
      </c>
      <c r="H91" s="52">
        <v>52770606</v>
      </c>
      <c r="I91" s="38">
        <v>52770606</v>
      </c>
      <c r="J91" s="37">
        <v>49553215</v>
      </c>
      <c r="K91" s="35">
        <v>51832663</v>
      </c>
      <c r="L91" s="36">
        <v>54165133</v>
      </c>
    </row>
    <row r="92" spans="1:12" x14ac:dyDescent="0.25">
      <c r="A92" s="34" t="s">
        <v>83</v>
      </c>
      <c r="B92" s="20" t="s">
        <v>19</v>
      </c>
      <c r="C92" s="35">
        <v>59114460</v>
      </c>
      <c r="D92" s="35">
        <v>14786277</v>
      </c>
      <c r="E92" s="36">
        <v>7991309</v>
      </c>
      <c r="F92" s="48">
        <v>17560000</v>
      </c>
      <c r="G92" s="35">
        <v>15935435</v>
      </c>
      <c r="H92" s="52">
        <v>15935435</v>
      </c>
      <c r="I92" s="38">
        <v>7783677</v>
      </c>
      <c r="J92" s="37">
        <v>20435435</v>
      </c>
      <c r="K92" s="35">
        <v>21375465</v>
      </c>
      <c r="L92" s="36">
        <v>22337363</v>
      </c>
    </row>
    <row r="93" spans="1:12" x14ac:dyDescent="0.25">
      <c r="A93" s="59" t="s">
        <v>84</v>
      </c>
      <c r="B93" s="20" t="s">
        <v>72</v>
      </c>
      <c r="C93" s="41">
        <f>SUM(C91:C92)</f>
        <v>103641546</v>
      </c>
      <c r="D93" s="41">
        <f t="shared" ref="D93:L93" si="9">SUM(D91:D92)</f>
        <v>61343375</v>
      </c>
      <c r="E93" s="42">
        <f t="shared" si="9"/>
        <v>59007350</v>
      </c>
      <c r="F93" s="43">
        <f t="shared" si="9"/>
        <v>67113215</v>
      </c>
      <c r="G93" s="41">
        <f t="shared" si="9"/>
        <v>68706041</v>
      </c>
      <c r="H93" s="42">
        <f t="shared" si="9"/>
        <v>68706041</v>
      </c>
      <c r="I93" s="44">
        <f t="shared" si="9"/>
        <v>60554283</v>
      </c>
      <c r="J93" s="45">
        <f t="shared" si="9"/>
        <v>69988650</v>
      </c>
      <c r="K93" s="41">
        <f t="shared" si="9"/>
        <v>73208128</v>
      </c>
      <c r="L93" s="42">
        <f t="shared" si="9"/>
        <v>76502496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51115118</v>
      </c>
      <c r="D96" s="35">
        <v>39254765</v>
      </c>
      <c r="E96" s="36">
        <v>52792278</v>
      </c>
      <c r="F96" s="48">
        <v>55678554</v>
      </c>
      <c r="G96" s="35">
        <v>82213727</v>
      </c>
      <c r="H96" s="52">
        <v>82213727</v>
      </c>
      <c r="I96" s="38">
        <v>75405797</v>
      </c>
      <c r="J96" s="37">
        <v>74184113</v>
      </c>
      <c r="K96" s="35">
        <v>77612206</v>
      </c>
      <c r="L96" s="36">
        <v>81125268</v>
      </c>
    </row>
    <row r="97" spans="1:12" x14ac:dyDescent="0.25">
      <c r="A97" s="55" t="s">
        <v>87</v>
      </c>
      <c r="B97" s="20" t="s">
        <v>19</v>
      </c>
      <c r="C97" s="35">
        <v>34142225</v>
      </c>
      <c r="D97" s="35">
        <v>68259115</v>
      </c>
      <c r="E97" s="36">
        <v>14346405</v>
      </c>
      <c r="F97" s="48">
        <v>23326989</v>
      </c>
      <c r="G97" s="35">
        <v>29029364</v>
      </c>
      <c r="H97" s="52">
        <v>29029364</v>
      </c>
      <c r="I97" s="38">
        <v>17876146</v>
      </c>
      <c r="J97" s="37">
        <v>48679329</v>
      </c>
      <c r="K97" s="35">
        <v>50822252</v>
      </c>
      <c r="L97" s="36">
        <v>52341992</v>
      </c>
    </row>
    <row r="98" spans="1:12" x14ac:dyDescent="0.25">
      <c r="A98" s="55" t="s">
        <v>88</v>
      </c>
      <c r="B98" s="20" t="s">
        <v>19</v>
      </c>
      <c r="C98" s="35">
        <v>92632123</v>
      </c>
      <c r="D98" s="35">
        <v>19981227</v>
      </c>
      <c r="E98" s="36">
        <v>87309577</v>
      </c>
      <c r="F98" s="48">
        <v>78447646</v>
      </c>
      <c r="G98" s="35">
        <v>46763012</v>
      </c>
      <c r="H98" s="52">
        <v>46763012</v>
      </c>
      <c r="I98" s="38">
        <v>40773887</v>
      </c>
      <c r="J98" s="37">
        <v>40796954</v>
      </c>
      <c r="K98" s="35">
        <v>42682901</v>
      </c>
      <c r="L98" s="36">
        <v>44615828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177889466</v>
      </c>
      <c r="D127" s="41">
        <f t="shared" ref="D127:L127" si="10">SUM(D96:D98)</f>
        <v>127495107</v>
      </c>
      <c r="E127" s="42">
        <f t="shared" si="10"/>
        <v>154448260</v>
      </c>
      <c r="F127" s="43">
        <f t="shared" si="10"/>
        <v>157453189</v>
      </c>
      <c r="G127" s="41">
        <f t="shared" si="10"/>
        <v>158006103</v>
      </c>
      <c r="H127" s="42">
        <f t="shared" si="10"/>
        <v>158006103</v>
      </c>
      <c r="I127" s="44">
        <f t="shared" si="10"/>
        <v>134055830</v>
      </c>
      <c r="J127" s="45">
        <f t="shared" si="10"/>
        <v>163660396</v>
      </c>
      <c r="K127" s="41">
        <f t="shared" si="10"/>
        <v>171117359</v>
      </c>
      <c r="L127" s="42">
        <f t="shared" si="10"/>
        <v>178083088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10527343</v>
      </c>
      <c r="D133" s="35">
        <v>11401249</v>
      </c>
      <c r="E133" s="36">
        <v>11140846</v>
      </c>
      <c r="F133" s="48">
        <v>13155017</v>
      </c>
      <c r="G133" s="35">
        <v>13155017</v>
      </c>
      <c r="H133" s="52">
        <v>13155017</v>
      </c>
      <c r="I133" s="38">
        <v>11982721</v>
      </c>
      <c r="J133" s="37">
        <v>13431767</v>
      </c>
      <c r="K133" s="35">
        <v>14061536</v>
      </c>
      <c r="L133" s="36">
        <v>14709932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213160343</v>
      </c>
      <c r="D136" s="35">
        <v>250410969</v>
      </c>
      <c r="E136" s="36">
        <v>221149121</v>
      </c>
      <c r="F136" s="48">
        <v>199251667</v>
      </c>
      <c r="G136" s="35">
        <v>208347182</v>
      </c>
      <c r="H136" s="52">
        <v>208347182</v>
      </c>
      <c r="I136" s="38">
        <v>179719931</v>
      </c>
      <c r="J136" s="37">
        <v>198348689</v>
      </c>
      <c r="K136" s="35">
        <v>198845772</v>
      </c>
      <c r="L136" s="36">
        <v>207935369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223687686</v>
      </c>
      <c r="D157" s="66">
        <f t="shared" ref="D157:L157" si="11">+D130+D131+D133+D136</f>
        <v>261812218</v>
      </c>
      <c r="E157" s="67">
        <f t="shared" si="11"/>
        <v>232289967</v>
      </c>
      <c r="F157" s="68">
        <f t="shared" si="11"/>
        <v>212406684</v>
      </c>
      <c r="G157" s="66">
        <f t="shared" si="11"/>
        <v>221502199</v>
      </c>
      <c r="H157" s="67">
        <f t="shared" si="11"/>
        <v>221502199</v>
      </c>
      <c r="I157" s="69">
        <f t="shared" si="11"/>
        <v>191702652</v>
      </c>
      <c r="J157" s="70">
        <f t="shared" si="11"/>
        <v>211780456</v>
      </c>
      <c r="K157" s="66">
        <f t="shared" si="11"/>
        <v>212907308</v>
      </c>
      <c r="L157" s="67">
        <f t="shared" si="11"/>
        <v>222645301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79798755</v>
      </c>
      <c r="D162" s="35">
        <v>18261546</v>
      </c>
      <c r="E162" s="36">
        <v>85281694</v>
      </c>
      <c r="F162" s="48">
        <v>69685056</v>
      </c>
      <c r="G162" s="35">
        <v>38514653</v>
      </c>
      <c r="H162" s="52">
        <v>38514653</v>
      </c>
      <c r="I162" s="38">
        <v>35653250</v>
      </c>
      <c r="J162" s="37">
        <v>32090646</v>
      </c>
      <c r="K162" s="35">
        <v>33574291</v>
      </c>
      <c r="L162" s="36">
        <v>35094948</v>
      </c>
    </row>
    <row r="163" spans="1:12" x14ac:dyDescent="0.25">
      <c r="A163" s="34" t="s">
        <v>100</v>
      </c>
      <c r="B163" s="20" t="s">
        <v>19</v>
      </c>
      <c r="C163" s="35">
        <v>5286433</v>
      </c>
      <c r="D163" s="35">
        <v>6983169</v>
      </c>
      <c r="E163" s="36">
        <v>1791550</v>
      </c>
      <c r="F163" s="48">
        <v>3250000</v>
      </c>
      <c r="G163" s="35">
        <v>9750000</v>
      </c>
      <c r="H163" s="52">
        <v>9750000</v>
      </c>
      <c r="I163" s="38">
        <v>9478323</v>
      </c>
      <c r="J163" s="37">
        <v>9750000</v>
      </c>
      <c r="K163" s="35">
        <v>10198500</v>
      </c>
      <c r="L163" s="36">
        <v>10657433</v>
      </c>
    </row>
    <row r="164" spans="1:12" x14ac:dyDescent="0.25">
      <c r="A164" s="64" t="s">
        <v>101</v>
      </c>
      <c r="B164" s="65" t="s">
        <v>102</v>
      </c>
      <c r="C164" s="80">
        <f>SUM(C160:C163)</f>
        <v>85085188</v>
      </c>
      <c r="D164" s="81">
        <f t="shared" ref="D164:L164" si="12">SUM(D160:D163)</f>
        <v>25244715</v>
      </c>
      <c r="E164" s="82">
        <f t="shared" si="12"/>
        <v>87073244</v>
      </c>
      <c r="F164" s="80">
        <f t="shared" si="12"/>
        <v>72935056</v>
      </c>
      <c r="G164" s="81">
        <f t="shared" si="12"/>
        <v>48264653</v>
      </c>
      <c r="H164" s="82">
        <f t="shared" si="12"/>
        <v>48264653</v>
      </c>
      <c r="I164" s="83">
        <f t="shared" si="12"/>
        <v>45131573</v>
      </c>
      <c r="J164" s="84">
        <f t="shared" si="12"/>
        <v>41840646</v>
      </c>
      <c r="K164" s="81">
        <f t="shared" si="12"/>
        <v>43772791</v>
      </c>
      <c r="L164" s="82">
        <f t="shared" si="12"/>
        <v>45752381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42386303</v>
      </c>
      <c r="D167" s="35">
        <v>2671669</v>
      </c>
      <c r="E167" s="36">
        <v>35851152</v>
      </c>
      <c r="F167" s="48">
        <v>55000000</v>
      </c>
      <c r="G167" s="35">
        <v>50000000</v>
      </c>
      <c r="H167" s="52">
        <v>50000000</v>
      </c>
      <c r="I167" s="38">
        <v>49115580</v>
      </c>
      <c r="J167" s="37">
        <v>50000000</v>
      </c>
      <c r="K167" s="35">
        <v>52300000</v>
      </c>
      <c r="L167" s="36">
        <v>54653500</v>
      </c>
    </row>
    <row r="168" spans="1:12" x14ac:dyDescent="0.25">
      <c r="A168" s="34" t="s">
        <v>105</v>
      </c>
      <c r="B168" s="20" t="s">
        <v>19</v>
      </c>
      <c r="C168" s="35">
        <v>20024809</v>
      </c>
      <c r="D168" s="35">
        <v>17647337</v>
      </c>
      <c r="E168" s="36">
        <v>-10873006</v>
      </c>
      <c r="F168" s="48">
        <v>50455429</v>
      </c>
      <c r="G168" s="35">
        <v>56598893</v>
      </c>
      <c r="H168" s="52">
        <v>56598893</v>
      </c>
      <c r="I168" s="38">
        <v>32294947</v>
      </c>
      <c r="J168" s="37">
        <v>51944406</v>
      </c>
      <c r="K168" s="35">
        <v>53898340</v>
      </c>
      <c r="L168" s="36">
        <v>55899327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62411112</v>
      </c>
      <c r="D169" s="81">
        <f t="shared" si="13"/>
        <v>20319006</v>
      </c>
      <c r="E169" s="82">
        <f t="shared" si="13"/>
        <v>24978146</v>
      </c>
      <c r="F169" s="80">
        <f t="shared" si="13"/>
        <v>105455429</v>
      </c>
      <c r="G169" s="81">
        <f t="shared" si="13"/>
        <v>106598893</v>
      </c>
      <c r="H169" s="82">
        <f t="shared" si="13"/>
        <v>106598893</v>
      </c>
      <c r="I169" s="83">
        <f t="shared" si="13"/>
        <v>81410527</v>
      </c>
      <c r="J169" s="84">
        <f t="shared" si="13"/>
        <v>101944406</v>
      </c>
      <c r="K169" s="81">
        <f t="shared" si="13"/>
        <v>106198340</v>
      </c>
      <c r="L169" s="82">
        <f t="shared" si="13"/>
        <v>110552827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140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46575491</v>
      </c>
      <c r="D8" s="35">
        <v>48725788</v>
      </c>
      <c r="E8" s="36">
        <v>48715628</v>
      </c>
      <c r="F8" s="37">
        <v>70305480</v>
      </c>
      <c r="G8" s="35">
        <v>70305480</v>
      </c>
      <c r="H8" s="36">
        <v>70305480</v>
      </c>
      <c r="I8" s="38">
        <v>50848797</v>
      </c>
      <c r="J8" s="37">
        <v>82063728</v>
      </c>
      <c r="K8" s="35">
        <v>86987532</v>
      </c>
      <c r="L8" s="36">
        <v>92206788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-15945204</v>
      </c>
      <c r="G9" s="35">
        <v>-15945204</v>
      </c>
      <c r="H9" s="36">
        <v>-15945204</v>
      </c>
      <c r="I9" s="38">
        <v>0</v>
      </c>
      <c r="J9" s="37">
        <v>-20126976</v>
      </c>
      <c r="K9" s="35">
        <v>-21334572</v>
      </c>
      <c r="L9" s="36">
        <v>-22614648</v>
      </c>
    </row>
    <row r="10" spans="1:12" x14ac:dyDescent="0.25">
      <c r="A10" s="40" t="s">
        <v>25</v>
      </c>
      <c r="B10" s="20" t="s">
        <v>19</v>
      </c>
      <c r="C10" s="41">
        <f>C8+C9</f>
        <v>46575491</v>
      </c>
      <c r="D10" s="41">
        <f t="shared" ref="D10:L10" si="0">D8+D9</f>
        <v>48725788</v>
      </c>
      <c r="E10" s="42">
        <f t="shared" si="0"/>
        <v>48715628</v>
      </c>
      <c r="F10" s="43">
        <f t="shared" si="0"/>
        <v>54360276</v>
      </c>
      <c r="G10" s="41">
        <f t="shared" si="0"/>
        <v>54360276</v>
      </c>
      <c r="H10" s="42">
        <f t="shared" si="0"/>
        <v>54360276</v>
      </c>
      <c r="I10" s="44">
        <f t="shared" si="0"/>
        <v>50848797</v>
      </c>
      <c r="J10" s="45">
        <f t="shared" si="0"/>
        <v>61936752</v>
      </c>
      <c r="K10" s="41">
        <f t="shared" si="0"/>
        <v>65652960</v>
      </c>
      <c r="L10" s="42">
        <f t="shared" si="0"/>
        <v>69592140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57058072</v>
      </c>
      <c r="D14" s="35">
        <v>56530475</v>
      </c>
      <c r="E14" s="36">
        <v>59114260</v>
      </c>
      <c r="F14" s="37">
        <v>71415912</v>
      </c>
      <c r="G14" s="35">
        <v>71415912</v>
      </c>
      <c r="H14" s="36">
        <v>71415912</v>
      </c>
      <c r="I14" s="38">
        <v>64357807</v>
      </c>
      <c r="J14" s="37">
        <v>76445904</v>
      </c>
      <c r="K14" s="35">
        <v>80146356</v>
      </c>
      <c r="L14" s="36">
        <v>83929572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57058072</v>
      </c>
      <c r="D17" s="41">
        <f t="shared" ref="D17:L17" si="1">D14+D15+D16</f>
        <v>56530475</v>
      </c>
      <c r="E17" s="42">
        <f t="shared" si="1"/>
        <v>59114260</v>
      </c>
      <c r="F17" s="43">
        <f t="shared" si="1"/>
        <v>71415912</v>
      </c>
      <c r="G17" s="41">
        <f t="shared" si="1"/>
        <v>71415912</v>
      </c>
      <c r="H17" s="42">
        <f t="shared" si="1"/>
        <v>71415912</v>
      </c>
      <c r="I17" s="44">
        <f t="shared" si="1"/>
        <v>64357807</v>
      </c>
      <c r="J17" s="45">
        <f t="shared" si="1"/>
        <v>76445904</v>
      </c>
      <c r="K17" s="41">
        <f t="shared" si="1"/>
        <v>80146356</v>
      </c>
      <c r="L17" s="42">
        <f t="shared" si="1"/>
        <v>83929572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11530584</v>
      </c>
      <c r="D32" s="35">
        <v>11615143</v>
      </c>
      <c r="E32" s="36">
        <v>11713289</v>
      </c>
      <c r="F32" s="48">
        <v>15525768</v>
      </c>
      <c r="G32" s="35">
        <v>15525768</v>
      </c>
      <c r="H32" s="52">
        <v>15525768</v>
      </c>
      <c r="I32" s="38">
        <v>11498908</v>
      </c>
      <c r="J32" s="37">
        <v>15525768</v>
      </c>
      <c r="K32" s="35">
        <v>16331928</v>
      </c>
      <c r="L32" s="36">
        <v>17083188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11530584</v>
      </c>
      <c r="D36" s="41">
        <f t="shared" ref="D36:L36" si="4">D32+D33+D34+D35</f>
        <v>11615143</v>
      </c>
      <c r="E36" s="42">
        <f t="shared" si="4"/>
        <v>11713289</v>
      </c>
      <c r="F36" s="43">
        <f t="shared" si="4"/>
        <v>15525768</v>
      </c>
      <c r="G36" s="41">
        <f t="shared" si="4"/>
        <v>15525768</v>
      </c>
      <c r="H36" s="42">
        <f t="shared" si="4"/>
        <v>15525768</v>
      </c>
      <c r="I36" s="44">
        <f t="shared" si="4"/>
        <v>11498908</v>
      </c>
      <c r="J36" s="45">
        <f t="shared" si="4"/>
        <v>15525768</v>
      </c>
      <c r="K36" s="41">
        <f t="shared" si="4"/>
        <v>16331928</v>
      </c>
      <c r="L36" s="42">
        <f t="shared" si="4"/>
        <v>17083188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76821133</v>
      </c>
      <c r="D53" s="35">
        <v>87282425</v>
      </c>
      <c r="E53" s="36">
        <v>99361843</v>
      </c>
      <c r="F53" s="48">
        <v>110503500</v>
      </c>
      <c r="G53" s="35">
        <v>115183510</v>
      </c>
      <c r="H53" s="52">
        <v>115183510</v>
      </c>
      <c r="I53" s="38">
        <v>108234283</v>
      </c>
      <c r="J53" s="37">
        <v>119107368</v>
      </c>
      <c r="K53" s="35">
        <v>104341536</v>
      </c>
      <c r="L53" s="36">
        <v>90814284</v>
      </c>
    </row>
    <row r="54" spans="1:12" x14ac:dyDescent="0.25">
      <c r="A54" s="34" t="s">
        <v>52</v>
      </c>
      <c r="B54" s="20" t="s">
        <v>19</v>
      </c>
      <c r="C54" s="35">
        <v>12685771</v>
      </c>
      <c r="D54" s="35">
        <v>13191958</v>
      </c>
      <c r="E54" s="36">
        <v>14589651</v>
      </c>
      <c r="F54" s="48">
        <v>16041672</v>
      </c>
      <c r="G54" s="35">
        <v>16039322</v>
      </c>
      <c r="H54" s="52">
        <v>16039322</v>
      </c>
      <c r="I54" s="38">
        <v>15413889</v>
      </c>
      <c r="J54" s="37">
        <v>17527644</v>
      </c>
      <c r="K54" s="35">
        <v>17229168</v>
      </c>
      <c r="L54" s="36">
        <v>18739032</v>
      </c>
    </row>
    <row r="55" spans="1:12" x14ac:dyDescent="0.25">
      <c r="A55" s="34" t="s">
        <v>53</v>
      </c>
      <c r="B55" s="20" t="s">
        <v>19</v>
      </c>
      <c r="C55" s="35">
        <v>5568693</v>
      </c>
      <c r="D55" s="35">
        <v>4716503</v>
      </c>
      <c r="E55" s="36">
        <v>5292996</v>
      </c>
      <c r="F55" s="48">
        <v>6113352</v>
      </c>
      <c r="G55" s="35">
        <v>6348319</v>
      </c>
      <c r="H55" s="52">
        <v>6348319</v>
      </c>
      <c r="I55" s="38">
        <v>5972241</v>
      </c>
      <c r="J55" s="37">
        <v>6731232</v>
      </c>
      <c r="K55" s="35">
        <v>7617336</v>
      </c>
      <c r="L55" s="36">
        <v>7921740</v>
      </c>
    </row>
    <row r="56" spans="1:12" x14ac:dyDescent="0.25">
      <c r="A56" s="34" t="s">
        <v>54</v>
      </c>
      <c r="B56" s="20" t="s">
        <v>19</v>
      </c>
      <c r="C56" s="35">
        <v>2166597</v>
      </c>
      <c r="D56" s="35">
        <v>1789968</v>
      </c>
      <c r="E56" s="36">
        <v>2529969</v>
      </c>
      <c r="F56" s="48">
        <v>2726256</v>
      </c>
      <c r="G56" s="35">
        <v>2856256</v>
      </c>
      <c r="H56" s="52">
        <v>2856256</v>
      </c>
      <c r="I56" s="38">
        <v>4041847</v>
      </c>
      <c r="J56" s="37">
        <v>2129904</v>
      </c>
      <c r="K56" s="35">
        <v>2445564</v>
      </c>
      <c r="L56" s="36">
        <v>2558064</v>
      </c>
    </row>
    <row r="57" spans="1:12" x14ac:dyDescent="0.25">
      <c r="A57" s="34" t="s">
        <v>55</v>
      </c>
      <c r="B57" s="20" t="s">
        <v>19</v>
      </c>
      <c r="C57" s="35">
        <v>7449887</v>
      </c>
      <c r="D57" s="35">
        <v>6209362</v>
      </c>
      <c r="E57" s="36">
        <v>8090933</v>
      </c>
      <c r="F57" s="48">
        <v>8821668</v>
      </c>
      <c r="G57" s="35">
        <v>8873188</v>
      </c>
      <c r="H57" s="52">
        <v>8873188</v>
      </c>
      <c r="I57" s="38">
        <v>7374228</v>
      </c>
      <c r="J57" s="37">
        <v>9668328</v>
      </c>
      <c r="K57" s="35">
        <v>10328592</v>
      </c>
      <c r="L57" s="36">
        <v>10803708</v>
      </c>
    </row>
    <row r="58" spans="1:12" x14ac:dyDescent="0.25">
      <c r="A58" s="34" t="s">
        <v>56</v>
      </c>
      <c r="B58" s="20" t="s">
        <v>19</v>
      </c>
      <c r="C58" s="35">
        <v>5573185</v>
      </c>
      <c r="D58" s="35">
        <v>5876929</v>
      </c>
      <c r="E58" s="36">
        <v>6607946</v>
      </c>
      <c r="F58" s="48">
        <v>9155484</v>
      </c>
      <c r="G58" s="35">
        <v>9459019</v>
      </c>
      <c r="H58" s="52">
        <v>9459019</v>
      </c>
      <c r="I58" s="38">
        <v>8860225</v>
      </c>
      <c r="J58" s="37">
        <v>11699760</v>
      </c>
      <c r="K58" s="35">
        <v>11592048</v>
      </c>
      <c r="L58" s="36">
        <v>12242928</v>
      </c>
    </row>
    <row r="59" spans="1:12" x14ac:dyDescent="0.25">
      <c r="A59" s="34" t="s">
        <v>57</v>
      </c>
      <c r="B59" s="20" t="s">
        <v>19</v>
      </c>
      <c r="C59" s="35">
        <v>6000</v>
      </c>
      <c r="D59" s="35">
        <v>6000</v>
      </c>
      <c r="E59" s="36">
        <v>6000</v>
      </c>
      <c r="F59" s="48">
        <v>6480</v>
      </c>
      <c r="G59" s="35">
        <v>6480</v>
      </c>
      <c r="H59" s="52">
        <v>6480</v>
      </c>
      <c r="I59" s="38">
        <v>6000</v>
      </c>
      <c r="J59" s="37">
        <v>6504</v>
      </c>
      <c r="K59" s="35">
        <v>6804</v>
      </c>
      <c r="L59" s="36">
        <v>7116</v>
      </c>
    </row>
    <row r="60" spans="1:12" x14ac:dyDescent="0.25">
      <c r="A60" s="34" t="s">
        <v>58</v>
      </c>
      <c r="B60" s="20" t="s">
        <v>19</v>
      </c>
      <c r="C60" s="35">
        <v>577450</v>
      </c>
      <c r="D60" s="35">
        <v>1079060</v>
      </c>
      <c r="E60" s="36">
        <v>3088842</v>
      </c>
      <c r="F60" s="48">
        <v>5878572</v>
      </c>
      <c r="G60" s="35">
        <v>6987247</v>
      </c>
      <c r="H60" s="52">
        <v>6987247</v>
      </c>
      <c r="I60" s="38">
        <v>4741721</v>
      </c>
      <c r="J60" s="37">
        <v>6327252</v>
      </c>
      <c r="K60" s="35">
        <v>7512288</v>
      </c>
      <c r="L60" s="36">
        <v>7319820</v>
      </c>
    </row>
    <row r="61" spans="1:12" x14ac:dyDescent="0.25">
      <c r="A61" s="34" t="s">
        <v>59</v>
      </c>
      <c r="B61" s="20" t="s">
        <v>19</v>
      </c>
      <c r="C61" s="35">
        <v>4323969</v>
      </c>
      <c r="D61" s="35">
        <v>4787769</v>
      </c>
      <c r="E61" s="36">
        <v>3137528</v>
      </c>
      <c r="F61" s="48">
        <v>1974144</v>
      </c>
      <c r="G61" s="35">
        <v>1505768</v>
      </c>
      <c r="H61" s="52">
        <v>1505768</v>
      </c>
      <c r="I61" s="38">
        <v>2586375</v>
      </c>
      <c r="J61" s="37">
        <v>1232196</v>
      </c>
      <c r="K61" s="35">
        <v>1286148</v>
      </c>
      <c r="L61" s="36">
        <v>1345404</v>
      </c>
    </row>
    <row r="62" spans="1:12" x14ac:dyDescent="0.25">
      <c r="A62" s="34" t="s">
        <v>60</v>
      </c>
      <c r="B62" s="20" t="s">
        <v>19</v>
      </c>
      <c r="C62" s="35">
        <v>3820940</v>
      </c>
      <c r="D62" s="35">
        <v>1642551</v>
      </c>
      <c r="E62" s="36">
        <v>3356468</v>
      </c>
      <c r="F62" s="48">
        <v>0</v>
      </c>
      <c r="G62" s="35">
        <v>0</v>
      </c>
      <c r="H62" s="52">
        <v>0</v>
      </c>
      <c r="I62" s="38">
        <v>1240237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289703</v>
      </c>
      <c r="D63" s="35">
        <v>523481</v>
      </c>
      <c r="E63" s="36">
        <v>427203</v>
      </c>
      <c r="F63" s="48">
        <v>0</v>
      </c>
      <c r="G63" s="35">
        <v>0</v>
      </c>
      <c r="H63" s="52">
        <v>0</v>
      </c>
      <c r="I63" s="38">
        <v>490773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1065000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169839</v>
      </c>
      <c r="D66" s="35">
        <v>336309</v>
      </c>
      <c r="E66" s="36">
        <v>350306</v>
      </c>
      <c r="F66" s="48">
        <v>495408</v>
      </c>
      <c r="G66" s="35">
        <v>580032</v>
      </c>
      <c r="H66" s="52">
        <v>580032</v>
      </c>
      <c r="I66" s="38">
        <v>172268</v>
      </c>
      <c r="J66" s="37">
        <v>569268</v>
      </c>
      <c r="K66" s="35">
        <v>609540</v>
      </c>
      <c r="L66" s="36">
        <v>637548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119453167</v>
      </c>
      <c r="D69" s="41">
        <f t="shared" ref="D69:L69" si="5">SUM(D53:D68)</f>
        <v>128507315</v>
      </c>
      <c r="E69" s="42">
        <f t="shared" si="5"/>
        <v>146839685</v>
      </c>
      <c r="F69" s="43">
        <f t="shared" si="5"/>
        <v>161716536</v>
      </c>
      <c r="G69" s="41">
        <f t="shared" si="5"/>
        <v>167839141</v>
      </c>
      <c r="H69" s="42">
        <f t="shared" si="5"/>
        <v>167839141</v>
      </c>
      <c r="I69" s="44">
        <f t="shared" si="5"/>
        <v>159134087</v>
      </c>
      <c r="J69" s="45">
        <f t="shared" si="5"/>
        <v>174999456</v>
      </c>
      <c r="K69" s="41">
        <f t="shared" si="5"/>
        <v>162969024</v>
      </c>
      <c r="L69" s="42">
        <f t="shared" si="5"/>
        <v>152389644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119453167</v>
      </c>
      <c r="D71" s="41">
        <f t="shared" ref="D71:L71" si="6">D69+D70</f>
        <v>128507315</v>
      </c>
      <c r="E71" s="42">
        <f t="shared" si="6"/>
        <v>146839685</v>
      </c>
      <c r="F71" s="43">
        <f t="shared" si="6"/>
        <v>161716536</v>
      </c>
      <c r="G71" s="41">
        <f t="shared" si="6"/>
        <v>167839141</v>
      </c>
      <c r="H71" s="42">
        <f t="shared" si="6"/>
        <v>167839141</v>
      </c>
      <c r="I71" s="44">
        <f t="shared" si="6"/>
        <v>159134087</v>
      </c>
      <c r="J71" s="45">
        <f t="shared" si="6"/>
        <v>174999456</v>
      </c>
      <c r="K71" s="41">
        <f t="shared" si="6"/>
        <v>162969024</v>
      </c>
      <c r="L71" s="42">
        <f t="shared" si="6"/>
        <v>152389644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42555145</v>
      </c>
      <c r="D79" s="35">
        <v>55049661</v>
      </c>
      <c r="E79" s="36">
        <v>55643961</v>
      </c>
      <c r="F79" s="48">
        <v>53100156</v>
      </c>
      <c r="G79" s="35">
        <v>59601062</v>
      </c>
      <c r="H79" s="52">
        <v>59601062</v>
      </c>
      <c r="I79" s="38">
        <v>18390079</v>
      </c>
      <c r="J79" s="37">
        <v>52789752</v>
      </c>
      <c r="K79" s="35">
        <v>58522824</v>
      </c>
      <c r="L79" s="36">
        <v>61273380</v>
      </c>
    </row>
    <row r="80" spans="1:12" x14ac:dyDescent="0.25">
      <c r="A80" s="34" t="s">
        <v>75</v>
      </c>
      <c r="B80" s="20" t="s">
        <v>19</v>
      </c>
      <c r="C80" s="35">
        <v>288199</v>
      </c>
      <c r="D80" s="35">
        <v>-112053</v>
      </c>
      <c r="E80" s="36">
        <v>138483</v>
      </c>
      <c r="F80" s="48">
        <v>199992</v>
      </c>
      <c r="G80" s="35">
        <v>399992</v>
      </c>
      <c r="H80" s="52">
        <v>399992</v>
      </c>
      <c r="I80" s="38">
        <v>148910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40956400</v>
      </c>
      <c r="D81" s="35">
        <v>1156706</v>
      </c>
      <c r="E81" s="36">
        <v>8929886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83799744</v>
      </c>
      <c r="D83" s="41">
        <f t="shared" ref="D83:L83" si="7">SUM(D79:D81)</f>
        <v>56094314</v>
      </c>
      <c r="E83" s="42">
        <f t="shared" si="7"/>
        <v>64712330</v>
      </c>
      <c r="F83" s="43">
        <f t="shared" si="7"/>
        <v>53300148</v>
      </c>
      <c r="G83" s="41">
        <f t="shared" si="7"/>
        <v>60001054</v>
      </c>
      <c r="H83" s="42">
        <f t="shared" si="7"/>
        <v>60001054</v>
      </c>
      <c r="I83" s="44">
        <f t="shared" si="7"/>
        <v>18538989</v>
      </c>
      <c r="J83" s="45">
        <f t="shared" si="7"/>
        <v>52789752</v>
      </c>
      <c r="K83" s="41">
        <f t="shared" si="7"/>
        <v>58522824</v>
      </c>
      <c r="L83" s="42">
        <f t="shared" si="7"/>
        <v>61273380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48196231</v>
      </c>
      <c r="D86" s="35">
        <v>58160536</v>
      </c>
      <c r="E86" s="36">
        <v>58339868</v>
      </c>
      <c r="F86" s="48">
        <v>71075364</v>
      </c>
      <c r="G86" s="35">
        <v>75475364</v>
      </c>
      <c r="H86" s="52">
        <v>75475364</v>
      </c>
      <c r="I86" s="38">
        <v>65974871</v>
      </c>
      <c r="J86" s="37">
        <v>76245564</v>
      </c>
      <c r="K86" s="35">
        <v>79981596</v>
      </c>
      <c r="L86" s="36">
        <v>83740740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48196231</v>
      </c>
      <c r="D88" s="41">
        <f t="shared" ref="D88:L88" si="8">SUM(D86:D87)</f>
        <v>58160536</v>
      </c>
      <c r="E88" s="42">
        <f t="shared" si="8"/>
        <v>58339868</v>
      </c>
      <c r="F88" s="43">
        <f t="shared" si="8"/>
        <v>71075364</v>
      </c>
      <c r="G88" s="41">
        <f t="shared" si="8"/>
        <v>75475364</v>
      </c>
      <c r="H88" s="42">
        <f t="shared" si="8"/>
        <v>75475364</v>
      </c>
      <c r="I88" s="44">
        <f t="shared" si="8"/>
        <v>65974871</v>
      </c>
      <c r="J88" s="45">
        <f t="shared" si="8"/>
        <v>76245564</v>
      </c>
      <c r="K88" s="41">
        <f t="shared" si="8"/>
        <v>79981596</v>
      </c>
      <c r="L88" s="42">
        <f t="shared" si="8"/>
        <v>83740740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43284776</v>
      </c>
      <c r="D96" s="35">
        <v>54062633</v>
      </c>
      <c r="E96" s="36">
        <v>38315946</v>
      </c>
      <c r="F96" s="48">
        <v>37639980</v>
      </c>
      <c r="G96" s="35">
        <v>41335846</v>
      </c>
      <c r="H96" s="52">
        <v>41335846</v>
      </c>
      <c r="I96" s="38">
        <v>35973677</v>
      </c>
      <c r="J96" s="37">
        <v>37525284</v>
      </c>
      <c r="K96" s="35">
        <v>34955676</v>
      </c>
      <c r="L96" s="36">
        <v>28717284</v>
      </c>
    </row>
    <row r="97" spans="1:12" x14ac:dyDescent="0.25">
      <c r="A97" s="55" t="s">
        <v>87</v>
      </c>
      <c r="B97" s="20" t="s">
        <v>19</v>
      </c>
      <c r="C97" s="35">
        <v>25556430</v>
      </c>
      <c r="D97" s="35">
        <v>21569519</v>
      </c>
      <c r="E97" s="36">
        <v>22921651</v>
      </c>
      <c r="F97" s="48">
        <v>32213004</v>
      </c>
      <c r="G97" s="35">
        <v>34321431</v>
      </c>
      <c r="H97" s="52">
        <v>34321431</v>
      </c>
      <c r="I97" s="38">
        <v>30593425</v>
      </c>
      <c r="J97" s="37">
        <v>42199632</v>
      </c>
      <c r="K97" s="35">
        <v>47949192</v>
      </c>
      <c r="L97" s="36">
        <v>47748816</v>
      </c>
    </row>
    <row r="98" spans="1:12" x14ac:dyDescent="0.25">
      <c r="A98" s="55" t="s">
        <v>88</v>
      </c>
      <c r="B98" s="20" t="s">
        <v>19</v>
      </c>
      <c r="C98" s="35">
        <v>24318618</v>
      </c>
      <c r="D98" s="35">
        <v>24817741</v>
      </c>
      <c r="E98" s="36">
        <v>32904811</v>
      </c>
      <c r="F98" s="48">
        <v>43531596</v>
      </c>
      <c r="G98" s="35">
        <v>78079993</v>
      </c>
      <c r="H98" s="52">
        <v>78079993</v>
      </c>
      <c r="I98" s="38">
        <v>69444865</v>
      </c>
      <c r="J98" s="37">
        <v>81056604</v>
      </c>
      <c r="K98" s="35">
        <v>86346828</v>
      </c>
      <c r="L98" s="36">
        <v>73414680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93159824</v>
      </c>
      <c r="D127" s="41">
        <f t="shared" ref="D127:L127" si="10">SUM(D96:D98)</f>
        <v>100449893</v>
      </c>
      <c r="E127" s="42">
        <f t="shared" si="10"/>
        <v>94142408</v>
      </c>
      <c r="F127" s="43">
        <f t="shared" si="10"/>
        <v>113384580</v>
      </c>
      <c r="G127" s="41">
        <f t="shared" si="10"/>
        <v>153737270</v>
      </c>
      <c r="H127" s="42">
        <f t="shared" si="10"/>
        <v>153737270</v>
      </c>
      <c r="I127" s="44">
        <f t="shared" si="10"/>
        <v>136011967</v>
      </c>
      <c r="J127" s="45">
        <f t="shared" si="10"/>
        <v>160781520</v>
      </c>
      <c r="K127" s="41">
        <f t="shared" si="10"/>
        <v>169251696</v>
      </c>
      <c r="L127" s="42">
        <f t="shared" si="10"/>
        <v>149880780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3597582</v>
      </c>
      <c r="D131" s="35">
        <v>4467527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500004</v>
      </c>
      <c r="K131" s="35">
        <v>522996</v>
      </c>
      <c r="L131" s="36">
        <v>547056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3035080</v>
      </c>
      <c r="D133" s="35">
        <v>4521174</v>
      </c>
      <c r="E133" s="36">
        <v>4160189</v>
      </c>
      <c r="F133" s="48">
        <v>5000004</v>
      </c>
      <c r="G133" s="35">
        <v>5026117</v>
      </c>
      <c r="H133" s="52">
        <v>5026117</v>
      </c>
      <c r="I133" s="38">
        <v>4916499</v>
      </c>
      <c r="J133" s="37">
        <v>4500000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32607531</v>
      </c>
      <c r="D136" s="35">
        <v>97845676</v>
      </c>
      <c r="E136" s="36">
        <v>110170525</v>
      </c>
      <c r="F136" s="48">
        <v>71324508</v>
      </c>
      <c r="G136" s="35">
        <v>65766823</v>
      </c>
      <c r="H136" s="52">
        <v>65766823</v>
      </c>
      <c r="I136" s="38">
        <v>60398572</v>
      </c>
      <c r="J136" s="37">
        <v>75057636</v>
      </c>
      <c r="K136" s="35">
        <v>68542164</v>
      </c>
      <c r="L136" s="36">
        <v>60166392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39240193</v>
      </c>
      <c r="D157" s="66">
        <f t="shared" ref="D157:L157" si="11">+D130+D131+D133+D136</f>
        <v>106834377</v>
      </c>
      <c r="E157" s="67">
        <f t="shared" si="11"/>
        <v>114330714</v>
      </c>
      <c r="F157" s="68">
        <f t="shared" si="11"/>
        <v>76324512</v>
      </c>
      <c r="G157" s="66">
        <f t="shared" si="11"/>
        <v>70792940</v>
      </c>
      <c r="H157" s="67">
        <f t="shared" si="11"/>
        <v>70792940</v>
      </c>
      <c r="I157" s="69">
        <f t="shared" si="11"/>
        <v>65315071</v>
      </c>
      <c r="J157" s="70">
        <f t="shared" si="11"/>
        <v>80057640</v>
      </c>
      <c r="K157" s="66">
        <f t="shared" si="11"/>
        <v>69065160</v>
      </c>
      <c r="L157" s="67">
        <f t="shared" si="11"/>
        <v>60713448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3300000</v>
      </c>
      <c r="G161" s="35">
        <v>2510000</v>
      </c>
      <c r="H161" s="52">
        <v>2510000</v>
      </c>
      <c r="I161" s="38">
        <v>2501022</v>
      </c>
      <c r="J161" s="37">
        <v>2499996</v>
      </c>
      <c r="K161" s="35">
        <v>2422020</v>
      </c>
      <c r="L161" s="36">
        <v>2542308</v>
      </c>
    </row>
    <row r="162" spans="1:12" x14ac:dyDescent="0.25">
      <c r="A162" s="34" t="s">
        <v>99</v>
      </c>
      <c r="B162" s="20" t="s">
        <v>19</v>
      </c>
      <c r="C162" s="35">
        <v>20774188</v>
      </c>
      <c r="D162" s="35">
        <v>19036681</v>
      </c>
      <c r="E162" s="36">
        <v>14538059</v>
      </c>
      <c r="F162" s="48">
        <v>22344972</v>
      </c>
      <c r="G162" s="35">
        <v>17354965</v>
      </c>
      <c r="H162" s="52">
        <v>17354965</v>
      </c>
      <c r="I162" s="38">
        <v>14905800</v>
      </c>
      <c r="J162" s="37">
        <v>25979988</v>
      </c>
      <c r="K162" s="35">
        <v>28116972</v>
      </c>
      <c r="L162" s="36">
        <v>21757584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51833</v>
      </c>
      <c r="E163" s="36">
        <v>204635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20774188</v>
      </c>
      <c r="D164" s="81">
        <f t="shared" ref="D164:L164" si="12">SUM(D160:D163)</f>
        <v>19088514</v>
      </c>
      <c r="E164" s="82">
        <f t="shared" si="12"/>
        <v>14742694</v>
      </c>
      <c r="F164" s="80">
        <f t="shared" si="12"/>
        <v>25644972</v>
      </c>
      <c r="G164" s="81">
        <f t="shared" si="12"/>
        <v>19864965</v>
      </c>
      <c r="H164" s="82">
        <f t="shared" si="12"/>
        <v>19864965</v>
      </c>
      <c r="I164" s="83">
        <f t="shared" si="12"/>
        <v>17406822</v>
      </c>
      <c r="J164" s="84">
        <f t="shared" si="12"/>
        <v>28479984</v>
      </c>
      <c r="K164" s="81">
        <f t="shared" si="12"/>
        <v>30538992</v>
      </c>
      <c r="L164" s="82">
        <f t="shared" si="12"/>
        <v>24299892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5757481</v>
      </c>
      <c r="D168" s="35">
        <v>6075203</v>
      </c>
      <c r="E168" s="36">
        <v>5747747</v>
      </c>
      <c r="F168" s="48">
        <v>7629420</v>
      </c>
      <c r="G168" s="35">
        <v>6841416</v>
      </c>
      <c r="H168" s="52">
        <v>6841416</v>
      </c>
      <c r="I168" s="38">
        <v>5524779</v>
      </c>
      <c r="J168" s="37">
        <v>6897036</v>
      </c>
      <c r="K168" s="35">
        <v>7405884</v>
      </c>
      <c r="L168" s="36">
        <v>7754004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5757481</v>
      </c>
      <c r="D169" s="81">
        <f t="shared" si="13"/>
        <v>6075203</v>
      </c>
      <c r="E169" s="82">
        <f t="shared" si="13"/>
        <v>5747747</v>
      </c>
      <c r="F169" s="80">
        <f t="shared" si="13"/>
        <v>7629420</v>
      </c>
      <c r="G169" s="81">
        <f t="shared" si="13"/>
        <v>6841416</v>
      </c>
      <c r="H169" s="82">
        <f t="shared" si="13"/>
        <v>6841416</v>
      </c>
      <c r="I169" s="83">
        <f t="shared" si="13"/>
        <v>5524779</v>
      </c>
      <c r="J169" s="84">
        <f t="shared" si="13"/>
        <v>6897036</v>
      </c>
      <c r="K169" s="81">
        <f t="shared" si="13"/>
        <v>7405884</v>
      </c>
      <c r="L169" s="82">
        <f t="shared" si="13"/>
        <v>7754004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141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17733488</v>
      </c>
      <c r="D8" s="35">
        <v>50085579</v>
      </c>
      <c r="E8" s="36">
        <v>47151195</v>
      </c>
      <c r="F8" s="37">
        <v>46802736</v>
      </c>
      <c r="G8" s="35">
        <v>47802736</v>
      </c>
      <c r="H8" s="36">
        <v>47802736</v>
      </c>
      <c r="I8" s="38">
        <v>44357277</v>
      </c>
      <c r="J8" s="37">
        <v>49910850</v>
      </c>
      <c r="K8" s="35">
        <v>52855590</v>
      </c>
      <c r="L8" s="36">
        <v>55974060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17733488</v>
      </c>
      <c r="D10" s="41">
        <f t="shared" ref="D10:L10" si="0">D8+D9</f>
        <v>50085579</v>
      </c>
      <c r="E10" s="42">
        <f t="shared" si="0"/>
        <v>47151195</v>
      </c>
      <c r="F10" s="43">
        <f t="shared" si="0"/>
        <v>46802736</v>
      </c>
      <c r="G10" s="41">
        <f t="shared" si="0"/>
        <v>47802736</v>
      </c>
      <c r="H10" s="42">
        <f t="shared" si="0"/>
        <v>47802736</v>
      </c>
      <c r="I10" s="44">
        <f t="shared" si="0"/>
        <v>44357277</v>
      </c>
      <c r="J10" s="45">
        <f t="shared" si="0"/>
        <v>49910850</v>
      </c>
      <c r="K10" s="41">
        <f t="shared" si="0"/>
        <v>52855590</v>
      </c>
      <c r="L10" s="42">
        <f t="shared" si="0"/>
        <v>55974060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1210121</v>
      </c>
      <c r="D32" s="35">
        <v>1216660</v>
      </c>
      <c r="E32" s="36">
        <v>1262598</v>
      </c>
      <c r="F32" s="48">
        <v>1297920</v>
      </c>
      <c r="G32" s="35">
        <v>1400000</v>
      </c>
      <c r="H32" s="52">
        <v>1400000</v>
      </c>
      <c r="I32" s="38">
        <v>1296951</v>
      </c>
      <c r="J32" s="37">
        <v>1482600</v>
      </c>
      <c r="K32" s="35">
        <v>1570000</v>
      </c>
      <c r="L32" s="36">
        <v>1600000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1210121</v>
      </c>
      <c r="D36" s="41">
        <f t="shared" ref="D36:L36" si="4">D32+D33+D34+D35</f>
        <v>1216660</v>
      </c>
      <c r="E36" s="42">
        <f t="shared" si="4"/>
        <v>1262598</v>
      </c>
      <c r="F36" s="43">
        <f t="shared" si="4"/>
        <v>1297920</v>
      </c>
      <c r="G36" s="41">
        <f t="shared" si="4"/>
        <v>1400000</v>
      </c>
      <c r="H36" s="42">
        <f t="shared" si="4"/>
        <v>1400000</v>
      </c>
      <c r="I36" s="44">
        <f t="shared" si="4"/>
        <v>1296951</v>
      </c>
      <c r="J36" s="45">
        <f t="shared" si="4"/>
        <v>1482600</v>
      </c>
      <c r="K36" s="41">
        <f t="shared" si="4"/>
        <v>1570000</v>
      </c>
      <c r="L36" s="42">
        <f t="shared" si="4"/>
        <v>1600000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52473102</v>
      </c>
      <c r="D53" s="35">
        <v>54578604</v>
      </c>
      <c r="E53" s="36">
        <v>58161574</v>
      </c>
      <c r="F53" s="48">
        <v>56047156</v>
      </c>
      <c r="G53" s="35">
        <v>62276096</v>
      </c>
      <c r="H53" s="52">
        <v>62276096</v>
      </c>
      <c r="I53" s="38">
        <v>59890429</v>
      </c>
      <c r="J53" s="37">
        <v>64441263</v>
      </c>
      <c r="K53" s="35">
        <v>64369249</v>
      </c>
      <c r="L53" s="36">
        <v>64369249</v>
      </c>
    </row>
    <row r="54" spans="1:12" x14ac:dyDescent="0.25">
      <c r="A54" s="34" t="s">
        <v>52</v>
      </c>
      <c r="B54" s="20" t="s">
        <v>19</v>
      </c>
      <c r="C54" s="35">
        <v>8876481</v>
      </c>
      <c r="D54" s="35">
        <v>9144157</v>
      </c>
      <c r="E54" s="36">
        <v>10082247</v>
      </c>
      <c r="F54" s="48">
        <v>7802497</v>
      </c>
      <c r="G54" s="35">
        <v>10538115</v>
      </c>
      <c r="H54" s="52">
        <v>10538115</v>
      </c>
      <c r="I54" s="38">
        <v>10557163</v>
      </c>
      <c r="J54" s="37">
        <v>11920964</v>
      </c>
      <c r="K54" s="35">
        <v>11920964</v>
      </c>
      <c r="L54" s="36">
        <v>11860964</v>
      </c>
    </row>
    <row r="55" spans="1:12" x14ac:dyDescent="0.25">
      <c r="A55" s="34" t="s">
        <v>53</v>
      </c>
      <c r="B55" s="20" t="s">
        <v>19</v>
      </c>
      <c r="C55" s="35">
        <v>4037220</v>
      </c>
      <c r="D55" s="35">
        <v>4389624</v>
      </c>
      <c r="E55" s="36">
        <v>4722289</v>
      </c>
      <c r="F55" s="48">
        <v>4860064</v>
      </c>
      <c r="G55" s="35">
        <v>4917614</v>
      </c>
      <c r="H55" s="52">
        <v>4917614</v>
      </c>
      <c r="I55" s="38">
        <v>4954550</v>
      </c>
      <c r="J55" s="37">
        <v>5273178</v>
      </c>
      <c r="K55" s="35">
        <v>5273178</v>
      </c>
      <c r="L55" s="36">
        <v>5268178</v>
      </c>
    </row>
    <row r="56" spans="1:12" x14ac:dyDescent="0.25">
      <c r="A56" s="34" t="s">
        <v>54</v>
      </c>
      <c r="B56" s="20" t="s">
        <v>19</v>
      </c>
      <c r="C56" s="35">
        <v>1781907</v>
      </c>
      <c r="D56" s="35">
        <v>569052</v>
      </c>
      <c r="E56" s="36">
        <v>655979</v>
      </c>
      <c r="F56" s="48">
        <v>450000</v>
      </c>
      <c r="G56" s="35">
        <v>705900</v>
      </c>
      <c r="H56" s="52">
        <v>705900</v>
      </c>
      <c r="I56" s="38">
        <v>707614</v>
      </c>
      <c r="J56" s="37">
        <v>705900</v>
      </c>
      <c r="K56" s="35">
        <v>705900</v>
      </c>
      <c r="L56" s="36">
        <v>705900</v>
      </c>
    </row>
    <row r="57" spans="1:12" x14ac:dyDescent="0.25">
      <c r="A57" s="34" t="s">
        <v>55</v>
      </c>
      <c r="B57" s="20" t="s">
        <v>19</v>
      </c>
      <c r="C57" s="35">
        <v>4587696</v>
      </c>
      <c r="D57" s="35">
        <v>4841583</v>
      </c>
      <c r="E57" s="36">
        <v>5303836</v>
      </c>
      <c r="F57" s="48">
        <v>7309980</v>
      </c>
      <c r="G57" s="35">
        <v>3721409</v>
      </c>
      <c r="H57" s="52">
        <v>3721409</v>
      </c>
      <c r="I57" s="38">
        <v>4719744</v>
      </c>
      <c r="J57" s="37">
        <v>5190497</v>
      </c>
      <c r="K57" s="35">
        <v>5190497</v>
      </c>
      <c r="L57" s="36">
        <v>5190497</v>
      </c>
    </row>
    <row r="58" spans="1:12" x14ac:dyDescent="0.25">
      <c r="A58" s="34" t="s">
        <v>56</v>
      </c>
      <c r="B58" s="20" t="s">
        <v>19</v>
      </c>
      <c r="C58" s="35">
        <v>3576759</v>
      </c>
      <c r="D58" s="35">
        <v>4524990</v>
      </c>
      <c r="E58" s="36">
        <v>4614996</v>
      </c>
      <c r="F58" s="48">
        <v>6212777</v>
      </c>
      <c r="G58" s="35">
        <v>4181755</v>
      </c>
      <c r="H58" s="52">
        <v>4181755</v>
      </c>
      <c r="I58" s="38">
        <v>4160360</v>
      </c>
      <c r="J58" s="37">
        <v>4323423</v>
      </c>
      <c r="K58" s="35">
        <v>4323423</v>
      </c>
      <c r="L58" s="36">
        <v>11307423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0</v>
      </c>
      <c r="G59" s="35">
        <v>0</v>
      </c>
      <c r="H59" s="52">
        <v>0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2667447</v>
      </c>
      <c r="D60" s="35">
        <v>2566604</v>
      </c>
      <c r="E60" s="36">
        <v>2505214</v>
      </c>
      <c r="F60" s="48">
        <v>4488832</v>
      </c>
      <c r="G60" s="35">
        <v>2618702</v>
      </c>
      <c r="H60" s="52">
        <v>2618702</v>
      </c>
      <c r="I60" s="38">
        <v>2591266</v>
      </c>
      <c r="J60" s="37">
        <v>2745200</v>
      </c>
      <c r="K60" s="35">
        <v>2745200</v>
      </c>
      <c r="L60" s="36">
        <v>2745200</v>
      </c>
    </row>
    <row r="61" spans="1:12" x14ac:dyDescent="0.25">
      <c r="A61" s="34" t="s">
        <v>59</v>
      </c>
      <c r="B61" s="20" t="s">
        <v>19</v>
      </c>
      <c r="C61" s="35">
        <v>1083283</v>
      </c>
      <c r="D61" s="35">
        <v>1064271</v>
      </c>
      <c r="E61" s="36">
        <v>1299603</v>
      </c>
      <c r="F61" s="48">
        <v>1233632</v>
      </c>
      <c r="G61" s="35">
        <v>1589017</v>
      </c>
      <c r="H61" s="52">
        <v>1589017</v>
      </c>
      <c r="I61" s="38">
        <v>1430398</v>
      </c>
      <c r="J61" s="37">
        <v>1589143</v>
      </c>
      <c r="K61" s="35">
        <v>1589143</v>
      </c>
      <c r="L61" s="36">
        <v>1589143</v>
      </c>
    </row>
    <row r="62" spans="1:12" x14ac:dyDescent="0.25">
      <c r="A62" s="34" t="s">
        <v>60</v>
      </c>
      <c r="B62" s="20" t="s">
        <v>19</v>
      </c>
      <c r="C62" s="35">
        <v>226524</v>
      </c>
      <c r="D62" s="35">
        <v>1437738</v>
      </c>
      <c r="E62" s="36">
        <v>2247617</v>
      </c>
      <c r="F62" s="48">
        <v>1526729</v>
      </c>
      <c r="G62" s="35">
        <v>503187</v>
      </c>
      <c r="H62" s="52">
        <v>503187</v>
      </c>
      <c r="I62" s="38">
        <v>2097526</v>
      </c>
      <c r="J62" s="37">
        <v>1685613</v>
      </c>
      <c r="K62" s="35">
        <v>1685613</v>
      </c>
      <c r="L62" s="36">
        <v>1685613</v>
      </c>
    </row>
    <row r="63" spans="1:12" x14ac:dyDescent="0.25">
      <c r="A63" s="34" t="s">
        <v>61</v>
      </c>
      <c r="B63" s="20" t="s">
        <v>19</v>
      </c>
      <c r="C63" s="35">
        <v>228606</v>
      </c>
      <c r="D63" s="35">
        <v>59000</v>
      </c>
      <c r="E63" s="36">
        <v>383660</v>
      </c>
      <c r="F63" s="48">
        <v>127654</v>
      </c>
      <c r="G63" s="35">
        <v>11610</v>
      </c>
      <c r="H63" s="52">
        <v>11610</v>
      </c>
      <c r="I63" s="38">
        <v>0</v>
      </c>
      <c r="J63" s="37">
        <v>11610</v>
      </c>
      <c r="K63" s="35">
        <v>11610</v>
      </c>
      <c r="L63" s="36">
        <v>11610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79539025</v>
      </c>
      <c r="D69" s="41">
        <f t="shared" ref="D69:L69" si="5">SUM(D53:D68)</f>
        <v>83175623</v>
      </c>
      <c r="E69" s="42">
        <f t="shared" si="5"/>
        <v>89977015</v>
      </c>
      <c r="F69" s="43">
        <f t="shared" si="5"/>
        <v>90059321</v>
      </c>
      <c r="G69" s="41">
        <f t="shared" si="5"/>
        <v>91063405</v>
      </c>
      <c r="H69" s="42">
        <f t="shared" si="5"/>
        <v>91063405</v>
      </c>
      <c r="I69" s="44">
        <f t="shared" si="5"/>
        <v>91109050</v>
      </c>
      <c r="J69" s="45">
        <f t="shared" si="5"/>
        <v>97886791</v>
      </c>
      <c r="K69" s="41">
        <f t="shared" si="5"/>
        <v>97814777</v>
      </c>
      <c r="L69" s="42">
        <f t="shared" si="5"/>
        <v>104733777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79539025</v>
      </c>
      <c r="D71" s="41">
        <f t="shared" ref="D71:L71" si="6">D69+D70</f>
        <v>83175623</v>
      </c>
      <c r="E71" s="42">
        <f t="shared" si="6"/>
        <v>89977015</v>
      </c>
      <c r="F71" s="43">
        <f t="shared" si="6"/>
        <v>90059321</v>
      </c>
      <c r="G71" s="41">
        <f t="shared" si="6"/>
        <v>91063405</v>
      </c>
      <c r="H71" s="42">
        <f t="shared" si="6"/>
        <v>91063405</v>
      </c>
      <c r="I71" s="44">
        <f t="shared" si="6"/>
        <v>91109050</v>
      </c>
      <c r="J71" s="45">
        <f t="shared" si="6"/>
        <v>97886791</v>
      </c>
      <c r="K71" s="41">
        <f t="shared" si="6"/>
        <v>97814777</v>
      </c>
      <c r="L71" s="42">
        <f t="shared" si="6"/>
        <v>104733777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109820011</v>
      </c>
      <c r="D79" s="35">
        <v>74415436</v>
      </c>
      <c r="E79" s="36">
        <v>71628432</v>
      </c>
      <c r="F79" s="48">
        <v>80415944</v>
      </c>
      <c r="G79" s="35">
        <v>90990609</v>
      </c>
      <c r="H79" s="52">
        <v>90990609</v>
      </c>
      <c r="I79" s="38">
        <v>76905370</v>
      </c>
      <c r="J79" s="37">
        <v>93170000</v>
      </c>
      <c r="K79" s="35">
        <v>98170000</v>
      </c>
      <c r="L79" s="36">
        <v>98170000</v>
      </c>
    </row>
    <row r="80" spans="1:12" x14ac:dyDescent="0.25">
      <c r="A80" s="34" t="s">
        <v>75</v>
      </c>
      <c r="B80" s="20" t="s">
        <v>19</v>
      </c>
      <c r="C80" s="35">
        <v>484240</v>
      </c>
      <c r="D80" s="35">
        <v>497352</v>
      </c>
      <c r="E80" s="36">
        <v>220961</v>
      </c>
      <c r="F80" s="48">
        <v>280000</v>
      </c>
      <c r="G80" s="35">
        <v>280000</v>
      </c>
      <c r="H80" s="52">
        <v>280000</v>
      </c>
      <c r="I80" s="38">
        <v>185308</v>
      </c>
      <c r="J80" s="37">
        <v>300000</v>
      </c>
      <c r="K80" s="35">
        <v>300000</v>
      </c>
      <c r="L80" s="36">
        <v>300000</v>
      </c>
    </row>
    <row r="81" spans="1:12" x14ac:dyDescent="0.25">
      <c r="A81" s="34" t="s">
        <v>76</v>
      </c>
      <c r="B81" s="20" t="s">
        <v>19</v>
      </c>
      <c r="C81" s="35">
        <v>9030634</v>
      </c>
      <c r="D81" s="35">
        <v>7408916</v>
      </c>
      <c r="E81" s="36">
        <v>5607071</v>
      </c>
      <c r="F81" s="48">
        <v>0</v>
      </c>
      <c r="G81" s="35">
        <v>60000000</v>
      </c>
      <c r="H81" s="52">
        <v>60000000</v>
      </c>
      <c r="I81" s="38">
        <v>0</v>
      </c>
      <c r="J81" s="37">
        <v>20000000</v>
      </c>
      <c r="K81" s="35">
        <v>18000000</v>
      </c>
      <c r="L81" s="36">
        <v>15000000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119334885</v>
      </c>
      <c r="D83" s="41">
        <f t="shared" ref="D83:L83" si="7">SUM(D79:D81)</f>
        <v>82321704</v>
      </c>
      <c r="E83" s="42">
        <f t="shared" si="7"/>
        <v>77456464</v>
      </c>
      <c r="F83" s="43">
        <f t="shared" si="7"/>
        <v>80695944</v>
      </c>
      <c r="G83" s="41">
        <f t="shared" si="7"/>
        <v>151270609</v>
      </c>
      <c r="H83" s="42">
        <f t="shared" si="7"/>
        <v>151270609</v>
      </c>
      <c r="I83" s="44">
        <f t="shared" si="7"/>
        <v>77090678</v>
      </c>
      <c r="J83" s="45">
        <f t="shared" si="7"/>
        <v>113470000</v>
      </c>
      <c r="K83" s="41">
        <f t="shared" si="7"/>
        <v>116470000</v>
      </c>
      <c r="L83" s="42">
        <f t="shared" si="7"/>
        <v>113470000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5158853</v>
      </c>
      <c r="D91" s="35">
        <v>6351870</v>
      </c>
      <c r="E91" s="36">
        <v>611962</v>
      </c>
      <c r="F91" s="48">
        <v>7150000</v>
      </c>
      <c r="G91" s="35">
        <v>750000</v>
      </c>
      <c r="H91" s="52">
        <v>750000</v>
      </c>
      <c r="I91" s="38">
        <v>645055</v>
      </c>
      <c r="J91" s="37">
        <v>1334000</v>
      </c>
      <c r="K91" s="35">
        <v>1334000</v>
      </c>
      <c r="L91" s="36">
        <v>1334000</v>
      </c>
    </row>
    <row r="92" spans="1:12" x14ac:dyDescent="0.25">
      <c r="A92" s="34" t="s">
        <v>83</v>
      </c>
      <c r="B92" s="20" t="s">
        <v>19</v>
      </c>
      <c r="C92" s="35">
        <v>368178</v>
      </c>
      <c r="D92" s="35">
        <v>5435239</v>
      </c>
      <c r="E92" s="36">
        <v>24395192</v>
      </c>
      <c r="F92" s="48">
        <v>18509549</v>
      </c>
      <c r="G92" s="35">
        <v>19339549</v>
      </c>
      <c r="H92" s="52">
        <v>19339549</v>
      </c>
      <c r="I92" s="38">
        <v>17054497</v>
      </c>
      <c r="J92" s="37">
        <v>13928000</v>
      </c>
      <c r="K92" s="35">
        <v>15780000</v>
      </c>
      <c r="L92" s="36">
        <v>15790000</v>
      </c>
    </row>
    <row r="93" spans="1:12" x14ac:dyDescent="0.25">
      <c r="A93" s="59" t="s">
        <v>84</v>
      </c>
      <c r="B93" s="20" t="s">
        <v>72</v>
      </c>
      <c r="C93" s="41">
        <f>SUM(C91:C92)</f>
        <v>5527031</v>
      </c>
      <c r="D93" s="41">
        <f t="shared" ref="D93:L93" si="9">SUM(D91:D92)</f>
        <v>11787109</v>
      </c>
      <c r="E93" s="42">
        <f t="shared" si="9"/>
        <v>25007154</v>
      </c>
      <c r="F93" s="43">
        <f t="shared" si="9"/>
        <v>25659549</v>
      </c>
      <c r="G93" s="41">
        <f t="shared" si="9"/>
        <v>20089549</v>
      </c>
      <c r="H93" s="42">
        <f t="shared" si="9"/>
        <v>20089549</v>
      </c>
      <c r="I93" s="44">
        <f t="shared" si="9"/>
        <v>17699552</v>
      </c>
      <c r="J93" s="45">
        <f t="shared" si="9"/>
        <v>15262000</v>
      </c>
      <c r="K93" s="41">
        <f t="shared" si="9"/>
        <v>17114000</v>
      </c>
      <c r="L93" s="42">
        <f t="shared" si="9"/>
        <v>17124000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28018303</v>
      </c>
      <c r="D96" s="35">
        <v>35616857</v>
      </c>
      <c r="E96" s="36">
        <v>35762328</v>
      </c>
      <c r="F96" s="48">
        <v>42258257</v>
      </c>
      <c r="G96" s="35">
        <v>49627804</v>
      </c>
      <c r="H96" s="52">
        <v>49627804</v>
      </c>
      <c r="I96" s="38">
        <v>45409378</v>
      </c>
      <c r="J96" s="37">
        <v>52899539</v>
      </c>
      <c r="K96" s="35">
        <v>51643539</v>
      </c>
      <c r="L96" s="36">
        <v>51643539</v>
      </c>
    </row>
    <row r="97" spans="1:12" x14ac:dyDescent="0.25">
      <c r="A97" s="55" t="s">
        <v>87</v>
      </c>
      <c r="B97" s="20" t="s">
        <v>19</v>
      </c>
      <c r="C97" s="35">
        <v>14503917</v>
      </c>
      <c r="D97" s="35">
        <v>15036533</v>
      </c>
      <c r="E97" s="36">
        <v>22625068</v>
      </c>
      <c r="F97" s="48">
        <v>17860274</v>
      </c>
      <c r="G97" s="35">
        <v>19991679</v>
      </c>
      <c r="H97" s="52">
        <v>19991679</v>
      </c>
      <c r="I97" s="38">
        <v>17497589</v>
      </c>
      <c r="J97" s="37">
        <v>18546404</v>
      </c>
      <c r="K97" s="35">
        <v>16026404</v>
      </c>
      <c r="L97" s="36">
        <v>16046404</v>
      </c>
    </row>
    <row r="98" spans="1:12" x14ac:dyDescent="0.25">
      <c r="A98" s="55" t="s">
        <v>88</v>
      </c>
      <c r="B98" s="20" t="s">
        <v>19</v>
      </c>
      <c r="C98" s="35">
        <v>13748799</v>
      </c>
      <c r="D98" s="35">
        <v>54736327</v>
      </c>
      <c r="E98" s="36">
        <v>35755812</v>
      </c>
      <c r="F98" s="48">
        <v>73371762</v>
      </c>
      <c r="G98" s="35">
        <v>49465414</v>
      </c>
      <c r="H98" s="52">
        <v>49465414</v>
      </c>
      <c r="I98" s="38">
        <v>43250823</v>
      </c>
      <c r="J98" s="37">
        <v>51006319</v>
      </c>
      <c r="K98" s="35">
        <v>45278319</v>
      </c>
      <c r="L98" s="36">
        <v>43428319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56271019</v>
      </c>
      <c r="D127" s="41">
        <f t="shared" ref="D127:L127" si="10">SUM(D96:D98)</f>
        <v>105389717</v>
      </c>
      <c r="E127" s="42">
        <f t="shared" si="10"/>
        <v>94143208</v>
      </c>
      <c r="F127" s="43">
        <f t="shared" si="10"/>
        <v>133490293</v>
      </c>
      <c r="G127" s="41">
        <f t="shared" si="10"/>
        <v>119084897</v>
      </c>
      <c r="H127" s="42">
        <f t="shared" si="10"/>
        <v>119084897</v>
      </c>
      <c r="I127" s="44">
        <f t="shared" si="10"/>
        <v>106157790</v>
      </c>
      <c r="J127" s="45">
        <f t="shared" si="10"/>
        <v>122452262</v>
      </c>
      <c r="K127" s="41">
        <f t="shared" si="10"/>
        <v>112948262</v>
      </c>
      <c r="L127" s="42">
        <f t="shared" si="10"/>
        <v>111118262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4522749</v>
      </c>
      <c r="D133" s="35">
        <v>4428400</v>
      </c>
      <c r="E133" s="36">
        <v>4120787</v>
      </c>
      <c r="F133" s="48">
        <v>4735819</v>
      </c>
      <c r="G133" s="35">
        <v>4735819</v>
      </c>
      <c r="H133" s="52">
        <v>4735819</v>
      </c>
      <c r="I133" s="38">
        <v>4482103</v>
      </c>
      <c r="J133" s="37">
        <v>4435000</v>
      </c>
      <c r="K133" s="35">
        <v>4735000</v>
      </c>
      <c r="L133" s="36">
        <v>4735000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50235553</v>
      </c>
      <c r="D136" s="35">
        <v>70378115</v>
      </c>
      <c r="E136" s="36">
        <v>75147927</v>
      </c>
      <c r="F136" s="48">
        <v>83357451</v>
      </c>
      <c r="G136" s="35">
        <v>96322478</v>
      </c>
      <c r="H136" s="52">
        <v>96322478</v>
      </c>
      <c r="I136" s="38">
        <v>67620826</v>
      </c>
      <c r="J136" s="37">
        <v>78171845</v>
      </c>
      <c r="K136" s="35">
        <v>85898841</v>
      </c>
      <c r="L136" s="36">
        <v>91030841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54758302</v>
      </c>
      <c r="D157" s="66">
        <f t="shared" ref="D157:L157" si="11">+D130+D131+D133+D136</f>
        <v>74806515</v>
      </c>
      <c r="E157" s="67">
        <f t="shared" si="11"/>
        <v>79268714</v>
      </c>
      <c r="F157" s="68">
        <f t="shared" si="11"/>
        <v>88093270</v>
      </c>
      <c r="G157" s="66">
        <f t="shared" si="11"/>
        <v>101058297</v>
      </c>
      <c r="H157" s="67">
        <f t="shared" si="11"/>
        <v>101058297</v>
      </c>
      <c r="I157" s="69">
        <f t="shared" si="11"/>
        <v>72102929</v>
      </c>
      <c r="J157" s="70">
        <f t="shared" si="11"/>
        <v>82606845</v>
      </c>
      <c r="K157" s="66">
        <f t="shared" si="11"/>
        <v>90633841</v>
      </c>
      <c r="L157" s="67">
        <f t="shared" si="11"/>
        <v>95765841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6067578</v>
      </c>
      <c r="D162" s="35">
        <v>9109303</v>
      </c>
      <c r="E162" s="36">
        <v>20112288</v>
      </c>
      <c r="F162" s="48">
        <v>59732211</v>
      </c>
      <c r="G162" s="35">
        <v>17956329</v>
      </c>
      <c r="H162" s="52">
        <v>17956329</v>
      </c>
      <c r="I162" s="38">
        <v>17553107</v>
      </c>
      <c r="J162" s="37">
        <v>11697000</v>
      </c>
      <c r="K162" s="35">
        <v>12397000</v>
      </c>
      <c r="L162" s="36">
        <v>12547000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5580000</v>
      </c>
      <c r="G163" s="35">
        <v>8400000</v>
      </c>
      <c r="H163" s="52">
        <v>8400000</v>
      </c>
      <c r="I163" s="38">
        <v>0</v>
      </c>
      <c r="J163" s="37">
        <v>6000000</v>
      </c>
      <c r="K163" s="35">
        <v>5500000</v>
      </c>
      <c r="L163" s="36">
        <v>5000000</v>
      </c>
    </row>
    <row r="164" spans="1:12" x14ac:dyDescent="0.25">
      <c r="A164" s="64" t="s">
        <v>101</v>
      </c>
      <c r="B164" s="65" t="s">
        <v>102</v>
      </c>
      <c r="C164" s="80">
        <f>SUM(C160:C163)</f>
        <v>6067578</v>
      </c>
      <c r="D164" s="81">
        <f t="shared" ref="D164:L164" si="12">SUM(D160:D163)</f>
        <v>9109303</v>
      </c>
      <c r="E164" s="82">
        <f t="shared" si="12"/>
        <v>20112288</v>
      </c>
      <c r="F164" s="80">
        <f t="shared" si="12"/>
        <v>65312211</v>
      </c>
      <c r="G164" s="81">
        <f t="shared" si="12"/>
        <v>26356329</v>
      </c>
      <c r="H164" s="82">
        <f t="shared" si="12"/>
        <v>26356329</v>
      </c>
      <c r="I164" s="83">
        <f t="shared" si="12"/>
        <v>17553107</v>
      </c>
      <c r="J164" s="84">
        <f t="shared" si="12"/>
        <v>17697000</v>
      </c>
      <c r="K164" s="81">
        <f t="shared" si="12"/>
        <v>17897000</v>
      </c>
      <c r="L164" s="82">
        <f t="shared" si="12"/>
        <v>17547000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6134331</v>
      </c>
      <c r="D168" s="35">
        <v>6889711</v>
      </c>
      <c r="E168" s="36">
        <v>10128714</v>
      </c>
      <c r="F168" s="48">
        <v>9015510</v>
      </c>
      <c r="G168" s="35">
        <v>9089336</v>
      </c>
      <c r="H168" s="52">
        <v>9089336</v>
      </c>
      <c r="I168" s="38">
        <v>7178976</v>
      </c>
      <c r="J168" s="37">
        <v>7393502</v>
      </c>
      <c r="K168" s="35">
        <v>8686502</v>
      </c>
      <c r="L168" s="36">
        <v>8686502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6134331</v>
      </c>
      <c r="D169" s="81">
        <f t="shared" si="13"/>
        <v>6889711</v>
      </c>
      <c r="E169" s="82">
        <f t="shared" si="13"/>
        <v>10128714</v>
      </c>
      <c r="F169" s="80">
        <f t="shared" si="13"/>
        <v>9015510</v>
      </c>
      <c r="G169" s="81">
        <f t="shared" si="13"/>
        <v>9089336</v>
      </c>
      <c r="H169" s="82">
        <f t="shared" si="13"/>
        <v>9089336</v>
      </c>
      <c r="I169" s="83">
        <f t="shared" si="13"/>
        <v>7178976</v>
      </c>
      <c r="J169" s="84">
        <f t="shared" si="13"/>
        <v>7393502</v>
      </c>
      <c r="K169" s="81">
        <f t="shared" si="13"/>
        <v>8686502</v>
      </c>
      <c r="L169" s="82">
        <f t="shared" si="13"/>
        <v>8686502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86" t="s">
        <v>142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20144667</v>
      </c>
      <c r="D8" s="35">
        <v>21163194</v>
      </c>
      <c r="E8" s="36">
        <v>21165044</v>
      </c>
      <c r="F8" s="37">
        <v>21858372</v>
      </c>
      <c r="G8" s="35">
        <v>21858372</v>
      </c>
      <c r="H8" s="36">
        <v>21858372</v>
      </c>
      <c r="I8" s="38">
        <v>21730023</v>
      </c>
      <c r="J8" s="37">
        <v>22730472</v>
      </c>
      <c r="K8" s="35">
        <v>23423628</v>
      </c>
      <c r="L8" s="36">
        <v>24552120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-4724</v>
      </c>
      <c r="F9" s="37">
        <v>-608424</v>
      </c>
      <c r="G9" s="35">
        <v>-608424</v>
      </c>
      <c r="H9" s="36">
        <v>-608424</v>
      </c>
      <c r="I9" s="38">
        <v>-9970</v>
      </c>
      <c r="J9" s="37">
        <v>-1198476</v>
      </c>
      <c r="K9" s="35">
        <v>-1233828</v>
      </c>
      <c r="L9" s="36">
        <v>-1270344</v>
      </c>
    </row>
    <row r="10" spans="1:12" x14ac:dyDescent="0.25">
      <c r="A10" s="40" t="s">
        <v>25</v>
      </c>
      <c r="B10" s="20" t="s">
        <v>19</v>
      </c>
      <c r="C10" s="41">
        <f>C8+C9</f>
        <v>20144667</v>
      </c>
      <c r="D10" s="41">
        <f t="shared" ref="D10:L10" si="0">D8+D9</f>
        <v>21163194</v>
      </c>
      <c r="E10" s="42">
        <f t="shared" si="0"/>
        <v>21160320</v>
      </c>
      <c r="F10" s="43">
        <f t="shared" si="0"/>
        <v>21249948</v>
      </c>
      <c r="G10" s="41">
        <f t="shared" si="0"/>
        <v>21249948</v>
      </c>
      <c r="H10" s="42">
        <f t="shared" si="0"/>
        <v>21249948</v>
      </c>
      <c r="I10" s="44">
        <f t="shared" si="0"/>
        <v>21720053</v>
      </c>
      <c r="J10" s="45">
        <f t="shared" si="0"/>
        <v>21531996</v>
      </c>
      <c r="K10" s="41">
        <f t="shared" si="0"/>
        <v>22189800</v>
      </c>
      <c r="L10" s="42">
        <f t="shared" si="0"/>
        <v>23281776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35679150</v>
      </c>
      <c r="D14" s="35">
        <v>37936998</v>
      </c>
      <c r="E14" s="36">
        <v>40847763</v>
      </c>
      <c r="F14" s="37">
        <v>37042812</v>
      </c>
      <c r="G14" s="35">
        <v>49249797</v>
      </c>
      <c r="H14" s="36">
        <v>49249797</v>
      </c>
      <c r="I14" s="38">
        <v>49426089</v>
      </c>
      <c r="J14" s="37">
        <v>57484140</v>
      </c>
      <c r="K14" s="35">
        <v>60128412</v>
      </c>
      <c r="L14" s="36">
        <v>62894316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-4800000</v>
      </c>
      <c r="G16" s="35">
        <v>-4800000</v>
      </c>
      <c r="H16" s="36">
        <v>-4800000</v>
      </c>
      <c r="I16" s="38">
        <v>0</v>
      </c>
      <c r="J16" s="37">
        <v>-4800000</v>
      </c>
      <c r="K16" s="35">
        <v>-5020800</v>
      </c>
      <c r="L16" s="36">
        <v>-5251764</v>
      </c>
    </row>
    <row r="17" spans="1:12" x14ac:dyDescent="0.25">
      <c r="A17" s="40" t="s">
        <v>31</v>
      </c>
      <c r="B17" s="20" t="s">
        <v>19</v>
      </c>
      <c r="C17" s="41">
        <f>C14+C15+C16</f>
        <v>35679150</v>
      </c>
      <c r="D17" s="41">
        <f t="shared" ref="D17:L17" si="1">D14+D15+D16</f>
        <v>37936998</v>
      </c>
      <c r="E17" s="42">
        <f t="shared" si="1"/>
        <v>40847763</v>
      </c>
      <c r="F17" s="43">
        <f t="shared" si="1"/>
        <v>32242812</v>
      </c>
      <c r="G17" s="41">
        <f t="shared" si="1"/>
        <v>44449797</v>
      </c>
      <c r="H17" s="42">
        <f t="shared" si="1"/>
        <v>44449797</v>
      </c>
      <c r="I17" s="44">
        <f t="shared" si="1"/>
        <v>49426089</v>
      </c>
      <c r="J17" s="45">
        <f t="shared" si="1"/>
        <v>52684140</v>
      </c>
      <c r="K17" s="41">
        <f t="shared" si="1"/>
        <v>55107612</v>
      </c>
      <c r="L17" s="42">
        <f t="shared" si="1"/>
        <v>57642552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4578349</v>
      </c>
      <c r="D32" s="35">
        <v>4201924</v>
      </c>
      <c r="E32" s="36">
        <v>15477473</v>
      </c>
      <c r="F32" s="48">
        <v>5661336</v>
      </c>
      <c r="G32" s="35">
        <v>4661336</v>
      </c>
      <c r="H32" s="52">
        <v>4661336</v>
      </c>
      <c r="I32" s="38">
        <v>4188744</v>
      </c>
      <c r="J32" s="37">
        <v>4160304</v>
      </c>
      <c r="K32" s="35">
        <v>4181136</v>
      </c>
      <c r="L32" s="36">
        <v>4902960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4578349</v>
      </c>
      <c r="D36" s="41">
        <f t="shared" ref="D36:L36" si="4">D32+D33+D34+D35</f>
        <v>4201924</v>
      </c>
      <c r="E36" s="42">
        <f t="shared" si="4"/>
        <v>15477473</v>
      </c>
      <c r="F36" s="43">
        <f t="shared" si="4"/>
        <v>5661336</v>
      </c>
      <c r="G36" s="41">
        <f t="shared" si="4"/>
        <v>4661336</v>
      </c>
      <c r="H36" s="42">
        <f t="shared" si="4"/>
        <v>4661336</v>
      </c>
      <c r="I36" s="44">
        <f t="shared" si="4"/>
        <v>4188744</v>
      </c>
      <c r="J36" s="45">
        <f t="shared" si="4"/>
        <v>4160304</v>
      </c>
      <c r="K36" s="41">
        <f t="shared" si="4"/>
        <v>4181136</v>
      </c>
      <c r="L36" s="42">
        <f t="shared" si="4"/>
        <v>4902960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69827113</v>
      </c>
      <c r="D53" s="35">
        <v>69123081</v>
      </c>
      <c r="E53" s="36">
        <v>72680755</v>
      </c>
      <c r="F53" s="48">
        <v>81805404</v>
      </c>
      <c r="G53" s="35">
        <v>81938089</v>
      </c>
      <c r="H53" s="52">
        <v>81938089</v>
      </c>
      <c r="I53" s="38">
        <v>78452463</v>
      </c>
      <c r="J53" s="37">
        <v>86645508</v>
      </c>
      <c r="K53" s="35">
        <v>90612912</v>
      </c>
      <c r="L53" s="36">
        <v>94872672</v>
      </c>
    </row>
    <row r="54" spans="1:12" x14ac:dyDescent="0.25">
      <c r="A54" s="34" t="s">
        <v>52</v>
      </c>
      <c r="B54" s="20" t="s">
        <v>19</v>
      </c>
      <c r="C54" s="35">
        <v>8969278</v>
      </c>
      <c r="D54" s="35">
        <v>10331997</v>
      </c>
      <c r="E54" s="36">
        <v>11441703</v>
      </c>
      <c r="F54" s="48">
        <v>12869184</v>
      </c>
      <c r="G54" s="35">
        <v>12975904</v>
      </c>
      <c r="H54" s="52">
        <v>12975904</v>
      </c>
      <c r="I54" s="38">
        <v>12511069</v>
      </c>
      <c r="J54" s="37">
        <v>13757316</v>
      </c>
      <c r="K54" s="35">
        <v>14390184</v>
      </c>
      <c r="L54" s="36">
        <v>15052092</v>
      </c>
    </row>
    <row r="55" spans="1:12" x14ac:dyDescent="0.25">
      <c r="A55" s="34" t="s">
        <v>53</v>
      </c>
      <c r="B55" s="20" t="s">
        <v>19</v>
      </c>
      <c r="C55" s="35">
        <v>4929060</v>
      </c>
      <c r="D55" s="35">
        <v>5317119</v>
      </c>
      <c r="E55" s="36">
        <v>5698857</v>
      </c>
      <c r="F55" s="48">
        <v>6574212</v>
      </c>
      <c r="G55" s="35">
        <v>6684212</v>
      </c>
      <c r="H55" s="52">
        <v>6684212</v>
      </c>
      <c r="I55" s="38">
        <v>6445238</v>
      </c>
      <c r="J55" s="37">
        <v>6948432</v>
      </c>
      <c r="K55" s="35">
        <v>7268040</v>
      </c>
      <c r="L55" s="36">
        <v>7602360</v>
      </c>
    </row>
    <row r="56" spans="1:12" x14ac:dyDescent="0.25">
      <c r="A56" s="34" t="s">
        <v>54</v>
      </c>
      <c r="B56" s="20" t="s">
        <v>19</v>
      </c>
      <c r="C56" s="35">
        <v>1299704</v>
      </c>
      <c r="D56" s="35">
        <v>1714813</v>
      </c>
      <c r="E56" s="36">
        <v>1387298</v>
      </c>
      <c r="F56" s="48">
        <v>2925228</v>
      </c>
      <c r="G56" s="35">
        <v>2795228</v>
      </c>
      <c r="H56" s="52">
        <v>2795228</v>
      </c>
      <c r="I56" s="38">
        <v>2340016</v>
      </c>
      <c r="J56" s="37">
        <v>3279180</v>
      </c>
      <c r="K56" s="35">
        <v>3430044</v>
      </c>
      <c r="L56" s="36">
        <v>3587820</v>
      </c>
    </row>
    <row r="57" spans="1:12" x14ac:dyDescent="0.25">
      <c r="A57" s="34" t="s">
        <v>55</v>
      </c>
      <c r="B57" s="20" t="s">
        <v>19</v>
      </c>
      <c r="C57" s="35">
        <v>5275075</v>
      </c>
      <c r="D57" s="35">
        <v>6629877</v>
      </c>
      <c r="E57" s="36">
        <v>6930747</v>
      </c>
      <c r="F57" s="48">
        <v>6562596</v>
      </c>
      <c r="G57" s="35">
        <v>6699136</v>
      </c>
      <c r="H57" s="52">
        <v>6699136</v>
      </c>
      <c r="I57" s="38">
        <v>682535</v>
      </c>
      <c r="J57" s="37">
        <v>6897516</v>
      </c>
      <c r="K57" s="35">
        <v>7214808</v>
      </c>
      <c r="L57" s="36">
        <v>7546656</v>
      </c>
    </row>
    <row r="58" spans="1:12" x14ac:dyDescent="0.25">
      <c r="A58" s="34" t="s">
        <v>56</v>
      </c>
      <c r="B58" s="20" t="s">
        <v>19</v>
      </c>
      <c r="C58" s="35">
        <v>8050251</v>
      </c>
      <c r="D58" s="35">
        <v>8563646</v>
      </c>
      <c r="E58" s="36">
        <v>9102094</v>
      </c>
      <c r="F58" s="48">
        <v>9787284</v>
      </c>
      <c r="G58" s="35">
        <v>10036784</v>
      </c>
      <c r="H58" s="52">
        <v>10036784</v>
      </c>
      <c r="I58" s="38">
        <v>9718487</v>
      </c>
      <c r="J58" s="37">
        <v>10608288</v>
      </c>
      <c r="K58" s="35">
        <v>11096280</v>
      </c>
      <c r="L58" s="36">
        <v>11606700</v>
      </c>
    </row>
    <row r="59" spans="1:12" x14ac:dyDescent="0.25">
      <c r="A59" s="34" t="s">
        <v>57</v>
      </c>
      <c r="B59" s="20" t="s">
        <v>19</v>
      </c>
      <c r="C59" s="35">
        <v>728636</v>
      </c>
      <c r="D59" s="35">
        <v>739316</v>
      </c>
      <c r="E59" s="36">
        <v>728804</v>
      </c>
      <c r="F59" s="48">
        <v>995196</v>
      </c>
      <c r="G59" s="35">
        <v>1111946</v>
      </c>
      <c r="H59" s="52">
        <v>1111946</v>
      </c>
      <c r="I59" s="38">
        <v>689209</v>
      </c>
      <c r="J59" s="37">
        <v>1350780</v>
      </c>
      <c r="K59" s="35">
        <v>1314420</v>
      </c>
      <c r="L59" s="36">
        <v>1326576</v>
      </c>
    </row>
    <row r="60" spans="1:12" x14ac:dyDescent="0.25">
      <c r="A60" s="34" t="s">
        <v>58</v>
      </c>
      <c r="B60" s="20" t="s">
        <v>19</v>
      </c>
      <c r="C60" s="35">
        <v>3761423</v>
      </c>
      <c r="D60" s="35">
        <v>3829466</v>
      </c>
      <c r="E60" s="36">
        <v>4153770</v>
      </c>
      <c r="F60" s="48">
        <v>4867896</v>
      </c>
      <c r="G60" s="35">
        <v>4637146</v>
      </c>
      <c r="H60" s="52">
        <v>4637146</v>
      </c>
      <c r="I60" s="38">
        <v>4365994</v>
      </c>
      <c r="J60" s="37">
        <v>4789380</v>
      </c>
      <c r="K60" s="35">
        <v>5009688</v>
      </c>
      <c r="L60" s="36">
        <v>5240112</v>
      </c>
    </row>
    <row r="61" spans="1:12" x14ac:dyDescent="0.25">
      <c r="A61" s="34" t="s">
        <v>59</v>
      </c>
      <c r="B61" s="20" t="s">
        <v>19</v>
      </c>
      <c r="C61" s="35">
        <v>1030731</v>
      </c>
      <c r="D61" s="35">
        <v>1124582</v>
      </c>
      <c r="E61" s="36">
        <v>1294441</v>
      </c>
      <c r="F61" s="48">
        <v>1349124</v>
      </c>
      <c r="G61" s="35">
        <v>1384824</v>
      </c>
      <c r="H61" s="52">
        <v>1384824</v>
      </c>
      <c r="I61" s="38">
        <v>1379892</v>
      </c>
      <c r="J61" s="37">
        <v>1489128</v>
      </c>
      <c r="K61" s="35">
        <v>1555296</v>
      </c>
      <c r="L61" s="36">
        <v>1624488</v>
      </c>
    </row>
    <row r="62" spans="1:12" x14ac:dyDescent="0.25">
      <c r="A62" s="34" t="s">
        <v>60</v>
      </c>
      <c r="B62" s="20" t="s">
        <v>19</v>
      </c>
      <c r="C62" s="35">
        <v>2641984</v>
      </c>
      <c r="D62" s="35">
        <v>364708</v>
      </c>
      <c r="E62" s="36">
        <v>314554</v>
      </c>
      <c r="F62" s="48">
        <v>2475912</v>
      </c>
      <c r="G62" s="35">
        <v>1777625</v>
      </c>
      <c r="H62" s="52">
        <v>1777625</v>
      </c>
      <c r="I62" s="38">
        <v>0</v>
      </c>
      <c r="J62" s="37">
        <v>2000004</v>
      </c>
      <c r="K62" s="35">
        <v>2092008</v>
      </c>
      <c r="L62" s="36">
        <v>2188236</v>
      </c>
    </row>
    <row r="63" spans="1:12" x14ac:dyDescent="0.25">
      <c r="A63" s="34" t="s">
        <v>61</v>
      </c>
      <c r="B63" s="20" t="s">
        <v>19</v>
      </c>
      <c r="C63" s="35">
        <v>18978</v>
      </c>
      <c r="D63" s="35">
        <v>361692</v>
      </c>
      <c r="E63" s="36">
        <v>440849</v>
      </c>
      <c r="F63" s="48">
        <v>0</v>
      </c>
      <c r="G63" s="35">
        <v>0</v>
      </c>
      <c r="H63" s="52">
        <v>0</v>
      </c>
      <c r="I63" s="38">
        <v>815301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106532233</v>
      </c>
      <c r="D69" s="41">
        <f t="shared" ref="D69:L69" si="5">SUM(D53:D68)</f>
        <v>108100297</v>
      </c>
      <c r="E69" s="42">
        <f t="shared" si="5"/>
        <v>114173872</v>
      </c>
      <c r="F69" s="43">
        <f t="shared" si="5"/>
        <v>130212036</v>
      </c>
      <c r="G69" s="41">
        <f t="shared" si="5"/>
        <v>130040894</v>
      </c>
      <c r="H69" s="42">
        <f t="shared" si="5"/>
        <v>130040894</v>
      </c>
      <c r="I69" s="44">
        <f t="shared" si="5"/>
        <v>117400204</v>
      </c>
      <c r="J69" s="45">
        <f t="shared" si="5"/>
        <v>137765532</v>
      </c>
      <c r="K69" s="41">
        <f t="shared" si="5"/>
        <v>143983680</v>
      </c>
      <c r="L69" s="42">
        <f t="shared" si="5"/>
        <v>150647712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106532233</v>
      </c>
      <c r="D71" s="41">
        <f t="shared" ref="D71:L71" si="6">D69+D70</f>
        <v>108100297</v>
      </c>
      <c r="E71" s="42">
        <f t="shared" si="6"/>
        <v>114173872</v>
      </c>
      <c r="F71" s="43">
        <f t="shared" si="6"/>
        <v>130212036</v>
      </c>
      <c r="G71" s="41">
        <f t="shared" si="6"/>
        <v>130040894</v>
      </c>
      <c r="H71" s="42">
        <f t="shared" si="6"/>
        <v>130040894</v>
      </c>
      <c r="I71" s="44">
        <f t="shared" si="6"/>
        <v>117400204</v>
      </c>
      <c r="J71" s="45">
        <f t="shared" si="6"/>
        <v>137765532</v>
      </c>
      <c r="K71" s="41">
        <f t="shared" si="6"/>
        <v>143983680</v>
      </c>
      <c r="L71" s="42">
        <f t="shared" si="6"/>
        <v>150647712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40050485</v>
      </c>
      <c r="D79" s="35">
        <v>44092296</v>
      </c>
      <c r="E79" s="36">
        <v>40758442</v>
      </c>
      <c r="F79" s="48">
        <v>54370824</v>
      </c>
      <c r="G79" s="35">
        <v>54370824</v>
      </c>
      <c r="H79" s="52">
        <v>54370824</v>
      </c>
      <c r="I79" s="38">
        <v>37190974</v>
      </c>
      <c r="J79" s="37">
        <v>54200832</v>
      </c>
      <c r="K79" s="35">
        <v>56368068</v>
      </c>
      <c r="L79" s="36">
        <v>56359884</v>
      </c>
    </row>
    <row r="80" spans="1:12" x14ac:dyDescent="0.25">
      <c r="A80" s="34" t="s">
        <v>75</v>
      </c>
      <c r="B80" s="20" t="s">
        <v>19</v>
      </c>
      <c r="C80" s="35">
        <v>129176</v>
      </c>
      <c r="D80" s="35">
        <v>26068</v>
      </c>
      <c r="E80" s="36">
        <v>11496</v>
      </c>
      <c r="F80" s="48">
        <v>0</v>
      </c>
      <c r="G80" s="35">
        <v>165000</v>
      </c>
      <c r="H80" s="52">
        <v>165000</v>
      </c>
      <c r="I80" s="38">
        <v>170151</v>
      </c>
      <c r="J80" s="37">
        <v>170004</v>
      </c>
      <c r="K80" s="35">
        <v>177828</v>
      </c>
      <c r="L80" s="36">
        <v>186000</v>
      </c>
    </row>
    <row r="81" spans="1:12" x14ac:dyDescent="0.25">
      <c r="A81" s="34" t="s">
        <v>76</v>
      </c>
      <c r="B81" s="20" t="s">
        <v>19</v>
      </c>
      <c r="C81" s="35">
        <v>-148587</v>
      </c>
      <c r="D81" s="35">
        <v>8555816</v>
      </c>
      <c r="E81" s="36">
        <v>991512</v>
      </c>
      <c r="F81" s="48">
        <v>0</v>
      </c>
      <c r="G81" s="35">
        <v>10000000</v>
      </c>
      <c r="H81" s="52">
        <v>10000000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40031074</v>
      </c>
      <c r="D83" s="41">
        <f t="shared" ref="D83:L83" si="7">SUM(D79:D81)</f>
        <v>52674180</v>
      </c>
      <c r="E83" s="42">
        <f t="shared" si="7"/>
        <v>41761450</v>
      </c>
      <c r="F83" s="43">
        <f t="shared" si="7"/>
        <v>54370824</v>
      </c>
      <c r="G83" s="41">
        <f t="shared" si="7"/>
        <v>64535824</v>
      </c>
      <c r="H83" s="42">
        <f t="shared" si="7"/>
        <v>64535824</v>
      </c>
      <c r="I83" s="44">
        <f t="shared" si="7"/>
        <v>37361125</v>
      </c>
      <c r="J83" s="45">
        <f t="shared" si="7"/>
        <v>54370836</v>
      </c>
      <c r="K83" s="41">
        <f t="shared" si="7"/>
        <v>56545896</v>
      </c>
      <c r="L83" s="42">
        <f t="shared" si="7"/>
        <v>56545884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35021700</v>
      </c>
      <c r="D86" s="35">
        <v>40211160</v>
      </c>
      <c r="E86" s="36">
        <v>42241255</v>
      </c>
      <c r="F86" s="48">
        <v>47730636</v>
      </c>
      <c r="G86" s="35">
        <v>47730636</v>
      </c>
      <c r="H86" s="52">
        <v>47730636</v>
      </c>
      <c r="I86" s="38">
        <v>39964607</v>
      </c>
      <c r="J86" s="37">
        <v>53792448</v>
      </c>
      <c r="K86" s="35">
        <v>62237856</v>
      </c>
      <c r="L86" s="36">
        <v>72009180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35021700</v>
      </c>
      <c r="D88" s="41">
        <f t="shared" ref="D88:L88" si="8">SUM(D86:D87)</f>
        <v>40211160</v>
      </c>
      <c r="E88" s="42">
        <f t="shared" si="8"/>
        <v>42241255</v>
      </c>
      <c r="F88" s="43">
        <f t="shared" si="8"/>
        <v>47730636</v>
      </c>
      <c r="G88" s="41">
        <f t="shared" si="8"/>
        <v>47730636</v>
      </c>
      <c r="H88" s="42">
        <f t="shared" si="8"/>
        <v>47730636</v>
      </c>
      <c r="I88" s="44">
        <f t="shared" si="8"/>
        <v>39964607</v>
      </c>
      <c r="J88" s="45">
        <f t="shared" si="8"/>
        <v>53792448</v>
      </c>
      <c r="K88" s="41">
        <f t="shared" si="8"/>
        <v>62237856</v>
      </c>
      <c r="L88" s="42">
        <f t="shared" si="8"/>
        <v>72009180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4498717</v>
      </c>
      <c r="D92" s="35">
        <v>1251198</v>
      </c>
      <c r="E92" s="36">
        <v>2593275</v>
      </c>
      <c r="F92" s="48">
        <v>3430728</v>
      </c>
      <c r="G92" s="35">
        <v>3280728</v>
      </c>
      <c r="H92" s="52">
        <v>3280728</v>
      </c>
      <c r="I92" s="38">
        <v>2195800</v>
      </c>
      <c r="J92" s="37">
        <v>4215552</v>
      </c>
      <c r="K92" s="35">
        <v>4409448</v>
      </c>
      <c r="L92" s="36">
        <v>4608936</v>
      </c>
    </row>
    <row r="93" spans="1:12" x14ac:dyDescent="0.25">
      <c r="A93" s="59" t="s">
        <v>84</v>
      </c>
      <c r="B93" s="20" t="s">
        <v>72</v>
      </c>
      <c r="C93" s="41">
        <f>SUM(C91:C92)</f>
        <v>4498717</v>
      </c>
      <c r="D93" s="41">
        <f t="shared" ref="D93:L93" si="9">SUM(D91:D92)</f>
        <v>1251198</v>
      </c>
      <c r="E93" s="42">
        <f t="shared" si="9"/>
        <v>2593275</v>
      </c>
      <c r="F93" s="43">
        <f t="shared" si="9"/>
        <v>3430728</v>
      </c>
      <c r="G93" s="41">
        <f t="shared" si="9"/>
        <v>3280728</v>
      </c>
      <c r="H93" s="42">
        <f t="shared" si="9"/>
        <v>3280728</v>
      </c>
      <c r="I93" s="44">
        <f t="shared" si="9"/>
        <v>2195800</v>
      </c>
      <c r="J93" s="45">
        <f t="shared" si="9"/>
        <v>4215552</v>
      </c>
      <c r="K93" s="41">
        <f t="shared" si="9"/>
        <v>4409448</v>
      </c>
      <c r="L93" s="42">
        <f t="shared" si="9"/>
        <v>4608936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13892222</v>
      </c>
      <c r="D96" s="35">
        <v>13552963</v>
      </c>
      <c r="E96" s="36">
        <v>14134006</v>
      </c>
      <c r="F96" s="48">
        <v>15465180</v>
      </c>
      <c r="G96" s="35">
        <v>15851117</v>
      </c>
      <c r="H96" s="52">
        <v>15851117</v>
      </c>
      <c r="I96" s="38">
        <v>14970571</v>
      </c>
      <c r="J96" s="37">
        <v>16421136</v>
      </c>
      <c r="K96" s="35">
        <v>14058396</v>
      </c>
      <c r="L96" s="36">
        <v>14691060</v>
      </c>
    </row>
    <row r="97" spans="1:12" x14ac:dyDescent="0.25">
      <c r="A97" s="55" t="s">
        <v>87</v>
      </c>
      <c r="B97" s="20" t="s">
        <v>19</v>
      </c>
      <c r="C97" s="35">
        <v>11272241</v>
      </c>
      <c r="D97" s="35">
        <v>13438552</v>
      </c>
      <c r="E97" s="36">
        <v>12715413</v>
      </c>
      <c r="F97" s="48">
        <v>22557204</v>
      </c>
      <c r="G97" s="35">
        <v>28492338</v>
      </c>
      <c r="H97" s="52">
        <v>28492338</v>
      </c>
      <c r="I97" s="38">
        <v>19078955</v>
      </c>
      <c r="J97" s="37">
        <v>23818476</v>
      </c>
      <c r="K97" s="35">
        <v>23342844</v>
      </c>
      <c r="L97" s="36">
        <v>24468072</v>
      </c>
    </row>
    <row r="98" spans="1:12" x14ac:dyDescent="0.25">
      <c r="A98" s="55" t="s">
        <v>88</v>
      </c>
      <c r="B98" s="20" t="s">
        <v>19</v>
      </c>
      <c r="C98" s="35">
        <v>15484562</v>
      </c>
      <c r="D98" s="35">
        <v>35046535</v>
      </c>
      <c r="E98" s="36">
        <v>25151924</v>
      </c>
      <c r="F98" s="48">
        <v>47722344</v>
      </c>
      <c r="G98" s="35">
        <v>86707086</v>
      </c>
      <c r="H98" s="52">
        <v>86707086</v>
      </c>
      <c r="I98" s="38">
        <v>62177896</v>
      </c>
      <c r="J98" s="37">
        <v>83305704</v>
      </c>
      <c r="K98" s="35">
        <v>64239276</v>
      </c>
      <c r="L98" s="36">
        <v>68905584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40649025</v>
      </c>
      <c r="D127" s="41">
        <f t="shared" ref="D127:L127" si="10">SUM(D96:D98)</f>
        <v>62038050</v>
      </c>
      <c r="E127" s="42">
        <f t="shared" si="10"/>
        <v>52001343</v>
      </c>
      <c r="F127" s="43">
        <f t="shared" si="10"/>
        <v>85744728</v>
      </c>
      <c r="G127" s="41">
        <f t="shared" si="10"/>
        <v>131050541</v>
      </c>
      <c r="H127" s="42">
        <f t="shared" si="10"/>
        <v>131050541</v>
      </c>
      <c r="I127" s="44">
        <f t="shared" si="10"/>
        <v>96227422</v>
      </c>
      <c r="J127" s="45">
        <f t="shared" si="10"/>
        <v>123545316</v>
      </c>
      <c r="K127" s="41">
        <f t="shared" si="10"/>
        <v>101640516</v>
      </c>
      <c r="L127" s="42">
        <f t="shared" si="10"/>
        <v>108064716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762227</v>
      </c>
      <c r="D130" s="35">
        <v>682830</v>
      </c>
      <c r="E130" s="36">
        <v>508661</v>
      </c>
      <c r="F130" s="48">
        <v>737100</v>
      </c>
      <c r="G130" s="35">
        <v>737100</v>
      </c>
      <c r="H130" s="52">
        <v>737100</v>
      </c>
      <c r="I130" s="38">
        <v>549070</v>
      </c>
      <c r="J130" s="37">
        <v>850008</v>
      </c>
      <c r="K130" s="35">
        <v>889104</v>
      </c>
      <c r="L130" s="36">
        <v>929112</v>
      </c>
    </row>
    <row r="131" spans="1:12" x14ac:dyDescent="0.25">
      <c r="A131" s="34" t="s">
        <v>92</v>
      </c>
      <c r="B131" s="20" t="s">
        <v>19</v>
      </c>
      <c r="C131" s="35">
        <v>913708</v>
      </c>
      <c r="D131" s="35">
        <v>17955255</v>
      </c>
      <c r="E131" s="36">
        <v>236190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2722939</v>
      </c>
      <c r="D133" s="35">
        <v>3228513</v>
      </c>
      <c r="E133" s="36">
        <v>4116112</v>
      </c>
      <c r="F133" s="48">
        <v>5475600</v>
      </c>
      <c r="G133" s="35">
        <v>5475600</v>
      </c>
      <c r="H133" s="52">
        <v>5475600</v>
      </c>
      <c r="I133" s="38">
        <v>3808380</v>
      </c>
      <c r="J133" s="37">
        <v>5743908</v>
      </c>
      <c r="K133" s="35">
        <v>6008136</v>
      </c>
      <c r="L133" s="36">
        <v>6278496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33914590</v>
      </c>
      <c r="D136" s="35">
        <v>42277083</v>
      </c>
      <c r="E136" s="36">
        <v>56399729</v>
      </c>
      <c r="F136" s="48">
        <v>73821240</v>
      </c>
      <c r="G136" s="35">
        <v>75496518</v>
      </c>
      <c r="H136" s="52">
        <v>75496518</v>
      </c>
      <c r="I136" s="38">
        <v>52431283</v>
      </c>
      <c r="J136" s="37">
        <v>75378336</v>
      </c>
      <c r="K136" s="35">
        <v>79004196</v>
      </c>
      <c r="L136" s="36">
        <v>82611804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38313464</v>
      </c>
      <c r="D157" s="66">
        <f t="shared" ref="D157:L157" si="11">+D130+D131+D133+D136</f>
        <v>64143681</v>
      </c>
      <c r="E157" s="67">
        <f t="shared" si="11"/>
        <v>61260692</v>
      </c>
      <c r="F157" s="68">
        <f t="shared" si="11"/>
        <v>80033940</v>
      </c>
      <c r="G157" s="66">
        <f t="shared" si="11"/>
        <v>81709218</v>
      </c>
      <c r="H157" s="67">
        <f t="shared" si="11"/>
        <v>81709218</v>
      </c>
      <c r="I157" s="69">
        <f t="shared" si="11"/>
        <v>56788733</v>
      </c>
      <c r="J157" s="70">
        <f t="shared" si="11"/>
        <v>81972252</v>
      </c>
      <c r="K157" s="66">
        <f t="shared" si="11"/>
        <v>85901436</v>
      </c>
      <c r="L157" s="67">
        <f t="shared" si="11"/>
        <v>89819412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7493760</v>
      </c>
      <c r="K160" s="35">
        <v>7795848</v>
      </c>
      <c r="L160" s="36">
        <v>8149476</v>
      </c>
    </row>
    <row r="161" spans="1:12" x14ac:dyDescent="0.25">
      <c r="A161" s="34" t="s">
        <v>98</v>
      </c>
      <c r="B161" s="20" t="s">
        <v>19</v>
      </c>
      <c r="C161" s="35">
        <v>49760</v>
      </c>
      <c r="D161" s="35">
        <v>52426</v>
      </c>
      <c r="E161" s="36">
        <v>6817</v>
      </c>
      <c r="F161" s="48">
        <v>64992</v>
      </c>
      <c r="G161" s="35">
        <v>64992</v>
      </c>
      <c r="H161" s="52">
        <v>64992</v>
      </c>
      <c r="I161" s="38">
        <v>52133</v>
      </c>
      <c r="J161" s="37">
        <v>118188</v>
      </c>
      <c r="K161" s="35">
        <v>123624</v>
      </c>
      <c r="L161" s="36">
        <v>129192</v>
      </c>
    </row>
    <row r="162" spans="1:12" x14ac:dyDescent="0.25">
      <c r="A162" s="34" t="s">
        <v>99</v>
      </c>
      <c r="B162" s="20" t="s">
        <v>19</v>
      </c>
      <c r="C162" s="35">
        <v>5167232</v>
      </c>
      <c r="D162" s="35">
        <v>12232296</v>
      </c>
      <c r="E162" s="36">
        <v>11280247</v>
      </c>
      <c r="F162" s="48">
        <v>32201400</v>
      </c>
      <c r="G162" s="35">
        <v>42286695</v>
      </c>
      <c r="H162" s="52">
        <v>42286695</v>
      </c>
      <c r="I162" s="38">
        <v>27998531</v>
      </c>
      <c r="J162" s="37">
        <v>44311452</v>
      </c>
      <c r="K162" s="35">
        <v>46295016</v>
      </c>
      <c r="L162" s="36">
        <v>50153856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1260696</v>
      </c>
      <c r="K163" s="35">
        <v>1318692</v>
      </c>
      <c r="L163" s="36">
        <v>1378092</v>
      </c>
    </row>
    <row r="164" spans="1:12" x14ac:dyDescent="0.25">
      <c r="A164" s="64" t="s">
        <v>101</v>
      </c>
      <c r="B164" s="65" t="s">
        <v>102</v>
      </c>
      <c r="C164" s="80">
        <f>SUM(C160:C163)</f>
        <v>5216992</v>
      </c>
      <c r="D164" s="81">
        <f t="shared" ref="D164:L164" si="12">SUM(D160:D163)</f>
        <v>12284722</v>
      </c>
      <c r="E164" s="82">
        <f t="shared" si="12"/>
        <v>11287064</v>
      </c>
      <c r="F164" s="80">
        <f t="shared" si="12"/>
        <v>32266392</v>
      </c>
      <c r="G164" s="81">
        <f t="shared" si="12"/>
        <v>42351687</v>
      </c>
      <c r="H164" s="82">
        <f t="shared" si="12"/>
        <v>42351687</v>
      </c>
      <c r="I164" s="83">
        <f t="shared" si="12"/>
        <v>28050664</v>
      </c>
      <c r="J164" s="84">
        <f t="shared" si="12"/>
        <v>53184096</v>
      </c>
      <c r="K164" s="81">
        <f t="shared" si="12"/>
        <v>55533180</v>
      </c>
      <c r="L164" s="82">
        <f t="shared" si="12"/>
        <v>59810616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4798223</v>
      </c>
      <c r="D168" s="35">
        <v>5472644</v>
      </c>
      <c r="E168" s="36">
        <v>5396150</v>
      </c>
      <c r="F168" s="48">
        <v>7485108</v>
      </c>
      <c r="G168" s="35">
        <v>7583928</v>
      </c>
      <c r="H168" s="52">
        <v>7583928</v>
      </c>
      <c r="I168" s="38">
        <v>5722291</v>
      </c>
      <c r="J168" s="37">
        <v>8083428</v>
      </c>
      <c r="K168" s="35">
        <v>8445420</v>
      </c>
      <c r="L168" s="36">
        <v>8825604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4798223</v>
      </c>
      <c r="D169" s="81">
        <f t="shared" si="13"/>
        <v>5472644</v>
      </c>
      <c r="E169" s="82">
        <f t="shared" si="13"/>
        <v>5396150</v>
      </c>
      <c r="F169" s="80">
        <f t="shared" si="13"/>
        <v>7485108</v>
      </c>
      <c r="G169" s="81">
        <f t="shared" si="13"/>
        <v>7583928</v>
      </c>
      <c r="H169" s="82">
        <f t="shared" si="13"/>
        <v>7583928</v>
      </c>
      <c r="I169" s="83">
        <f t="shared" si="13"/>
        <v>5722291</v>
      </c>
      <c r="J169" s="84">
        <f t="shared" si="13"/>
        <v>8083428</v>
      </c>
      <c r="K169" s="81">
        <f t="shared" si="13"/>
        <v>8445420</v>
      </c>
      <c r="L169" s="82">
        <f t="shared" si="13"/>
        <v>8825604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143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14575095</v>
      </c>
      <c r="D8" s="35">
        <v>16739273</v>
      </c>
      <c r="E8" s="36">
        <v>17309472</v>
      </c>
      <c r="F8" s="37">
        <v>21000000</v>
      </c>
      <c r="G8" s="35">
        <v>21000000</v>
      </c>
      <c r="H8" s="36">
        <v>21000000</v>
      </c>
      <c r="I8" s="38">
        <v>15046079</v>
      </c>
      <c r="J8" s="37">
        <v>17000000</v>
      </c>
      <c r="K8" s="35">
        <v>17782000</v>
      </c>
      <c r="L8" s="36">
        <v>18599972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14575095</v>
      </c>
      <c r="D10" s="41">
        <f t="shared" ref="D10:L10" si="0">D8+D9</f>
        <v>16739273</v>
      </c>
      <c r="E10" s="42">
        <f t="shared" si="0"/>
        <v>17309472</v>
      </c>
      <c r="F10" s="43">
        <f t="shared" si="0"/>
        <v>21000000</v>
      </c>
      <c r="G10" s="41">
        <f t="shared" si="0"/>
        <v>21000000</v>
      </c>
      <c r="H10" s="42">
        <f t="shared" si="0"/>
        <v>21000000</v>
      </c>
      <c r="I10" s="44">
        <f t="shared" si="0"/>
        <v>15046079</v>
      </c>
      <c r="J10" s="45">
        <f t="shared" si="0"/>
        <v>17000000</v>
      </c>
      <c r="K10" s="41">
        <f t="shared" si="0"/>
        <v>17782000</v>
      </c>
      <c r="L10" s="42">
        <f t="shared" si="0"/>
        <v>18599972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634963</v>
      </c>
      <c r="D32" s="35">
        <v>642384</v>
      </c>
      <c r="E32" s="36">
        <v>662758</v>
      </c>
      <c r="F32" s="48">
        <v>600000</v>
      </c>
      <c r="G32" s="35">
        <v>760000</v>
      </c>
      <c r="H32" s="52">
        <v>760000</v>
      </c>
      <c r="I32" s="38">
        <v>660058</v>
      </c>
      <c r="J32" s="37">
        <v>760000</v>
      </c>
      <c r="K32" s="35">
        <v>794960</v>
      </c>
      <c r="L32" s="36">
        <v>831528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634963</v>
      </c>
      <c r="D36" s="41">
        <f t="shared" ref="D36:L36" si="4">D32+D33+D34+D35</f>
        <v>642384</v>
      </c>
      <c r="E36" s="42">
        <f t="shared" si="4"/>
        <v>662758</v>
      </c>
      <c r="F36" s="43">
        <f t="shared" si="4"/>
        <v>600000</v>
      </c>
      <c r="G36" s="41">
        <f t="shared" si="4"/>
        <v>760000</v>
      </c>
      <c r="H36" s="42">
        <f t="shared" si="4"/>
        <v>760000</v>
      </c>
      <c r="I36" s="44">
        <f t="shared" si="4"/>
        <v>660058</v>
      </c>
      <c r="J36" s="45">
        <f t="shared" si="4"/>
        <v>760000</v>
      </c>
      <c r="K36" s="41">
        <f t="shared" si="4"/>
        <v>794960</v>
      </c>
      <c r="L36" s="42">
        <f t="shared" si="4"/>
        <v>831528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48945847</v>
      </c>
      <c r="D53" s="35">
        <v>52986169</v>
      </c>
      <c r="E53" s="36">
        <v>54270201</v>
      </c>
      <c r="F53" s="48">
        <v>63572275</v>
      </c>
      <c r="G53" s="35">
        <v>61043895</v>
      </c>
      <c r="H53" s="52">
        <v>61043895</v>
      </c>
      <c r="I53" s="38">
        <v>57264488</v>
      </c>
      <c r="J53" s="37">
        <v>66452370</v>
      </c>
      <c r="K53" s="35">
        <v>71510866</v>
      </c>
      <c r="L53" s="36">
        <v>74800369</v>
      </c>
    </row>
    <row r="54" spans="1:12" x14ac:dyDescent="0.25">
      <c r="A54" s="34" t="s">
        <v>52</v>
      </c>
      <c r="B54" s="20" t="s">
        <v>19</v>
      </c>
      <c r="C54" s="35">
        <v>6758303</v>
      </c>
      <c r="D54" s="35">
        <v>7478330</v>
      </c>
      <c r="E54" s="36">
        <v>7978225</v>
      </c>
      <c r="F54" s="48">
        <v>9395316</v>
      </c>
      <c r="G54" s="35">
        <v>10105861</v>
      </c>
      <c r="H54" s="52">
        <v>10105861</v>
      </c>
      <c r="I54" s="38">
        <v>8882676</v>
      </c>
      <c r="J54" s="37">
        <v>7833998</v>
      </c>
      <c r="K54" s="35">
        <v>8194366</v>
      </c>
      <c r="L54" s="36">
        <v>8571308</v>
      </c>
    </row>
    <row r="55" spans="1:12" x14ac:dyDescent="0.25">
      <c r="A55" s="34" t="s">
        <v>53</v>
      </c>
      <c r="B55" s="20" t="s">
        <v>19</v>
      </c>
      <c r="C55" s="35">
        <v>3166916</v>
      </c>
      <c r="D55" s="35">
        <v>3426942</v>
      </c>
      <c r="E55" s="36">
        <v>3807946</v>
      </c>
      <c r="F55" s="48">
        <v>4336630</v>
      </c>
      <c r="G55" s="35">
        <v>4465422</v>
      </c>
      <c r="H55" s="52">
        <v>4465422</v>
      </c>
      <c r="I55" s="38">
        <v>4265254</v>
      </c>
      <c r="J55" s="37">
        <v>4397972</v>
      </c>
      <c r="K55" s="35">
        <v>4600277</v>
      </c>
      <c r="L55" s="36">
        <v>4811889</v>
      </c>
    </row>
    <row r="56" spans="1:12" x14ac:dyDescent="0.25">
      <c r="A56" s="34" t="s">
        <v>54</v>
      </c>
      <c r="B56" s="20" t="s">
        <v>19</v>
      </c>
      <c r="C56" s="35">
        <v>733844</v>
      </c>
      <c r="D56" s="35">
        <v>514916</v>
      </c>
      <c r="E56" s="36">
        <v>738841</v>
      </c>
      <c r="F56" s="48">
        <v>809479</v>
      </c>
      <c r="G56" s="35">
        <v>1035979</v>
      </c>
      <c r="H56" s="52">
        <v>1035979</v>
      </c>
      <c r="I56" s="38">
        <v>1142797</v>
      </c>
      <c r="J56" s="37">
        <v>848052</v>
      </c>
      <c r="K56" s="35">
        <v>887062</v>
      </c>
      <c r="L56" s="36">
        <v>927869</v>
      </c>
    </row>
    <row r="57" spans="1:12" x14ac:dyDescent="0.25">
      <c r="A57" s="34" t="s">
        <v>55</v>
      </c>
      <c r="B57" s="20" t="s">
        <v>19</v>
      </c>
      <c r="C57" s="35">
        <v>3991094</v>
      </c>
      <c r="D57" s="35">
        <v>4281304</v>
      </c>
      <c r="E57" s="36">
        <v>4441219</v>
      </c>
      <c r="F57" s="48">
        <v>5483498</v>
      </c>
      <c r="G57" s="35">
        <v>4176079</v>
      </c>
      <c r="H57" s="52">
        <v>4176079</v>
      </c>
      <c r="I57" s="38">
        <v>4580864</v>
      </c>
      <c r="J57" s="37">
        <v>5537674</v>
      </c>
      <c r="K57" s="35">
        <v>5792408</v>
      </c>
      <c r="L57" s="36">
        <v>6058859</v>
      </c>
    </row>
    <row r="58" spans="1:12" x14ac:dyDescent="0.25">
      <c r="A58" s="34" t="s">
        <v>56</v>
      </c>
      <c r="B58" s="20" t="s">
        <v>19</v>
      </c>
      <c r="C58" s="35">
        <v>4933882</v>
      </c>
      <c r="D58" s="35">
        <v>5027431</v>
      </c>
      <c r="E58" s="36">
        <v>5788474</v>
      </c>
      <c r="F58" s="48">
        <v>6465590</v>
      </c>
      <c r="G58" s="35">
        <v>6494721</v>
      </c>
      <c r="H58" s="52">
        <v>6494721</v>
      </c>
      <c r="I58" s="38">
        <v>6014513</v>
      </c>
      <c r="J58" s="37">
        <v>7009453</v>
      </c>
      <c r="K58" s="35">
        <v>7331885</v>
      </c>
      <c r="L58" s="36">
        <v>7669153</v>
      </c>
    </row>
    <row r="59" spans="1:12" x14ac:dyDescent="0.25">
      <c r="A59" s="34" t="s">
        <v>57</v>
      </c>
      <c r="B59" s="20" t="s">
        <v>19</v>
      </c>
      <c r="C59" s="35">
        <v>39308</v>
      </c>
      <c r="D59" s="35">
        <v>39308</v>
      </c>
      <c r="E59" s="36">
        <v>40488</v>
      </c>
      <c r="F59" s="48">
        <v>40350</v>
      </c>
      <c r="G59" s="35">
        <v>40350</v>
      </c>
      <c r="H59" s="52">
        <v>40350</v>
      </c>
      <c r="I59" s="38">
        <v>4882</v>
      </c>
      <c r="J59" s="37">
        <v>40350</v>
      </c>
      <c r="K59" s="35">
        <v>42207</v>
      </c>
      <c r="L59" s="36">
        <v>44148</v>
      </c>
    </row>
    <row r="60" spans="1:12" x14ac:dyDescent="0.25">
      <c r="A60" s="34" t="s">
        <v>58</v>
      </c>
      <c r="B60" s="20" t="s">
        <v>19</v>
      </c>
      <c r="C60" s="35">
        <v>3528015</v>
      </c>
      <c r="D60" s="35">
        <v>3995686</v>
      </c>
      <c r="E60" s="36">
        <v>4362815</v>
      </c>
      <c r="F60" s="48">
        <v>5617540</v>
      </c>
      <c r="G60" s="35">
        <v>5057447</v>
      </c>
      <c r="H60" s="52">
        <v>5057447</v>
      </c>
      <c r="I60" s="38">
        <v>4821677</v>
      </c>
      <c r="J60" s="37">
        <v>5921839</v>
      </c>
      <c r="K60" s="35">
        <v>6194244</v>
      </c>
      <c r="L60" s="36">
        <v>6479174</v>
      </c>
    </row>
    <row r="61" spans="1:12" x14ac:dyDescent="0.25">
      <c r="A61" s="34" t="s">
        <v>59</v>
      </c>
      <c r="B61" s="20" t="s">
        <v>19</v>
      </c>
      <c r="C61" s="35">
        <v>1878085</v>
      </c>
      <c r="D61" s="35">
        <v>2762799</v>
      </c>
      <c r="E61" s="36">
        <v>4151497</v>
      </c>
      <c r="F61" s="48">
        <v>1810581</v>
      </c>
      <c r="G61" s="35">
        <v>4063773</v>
      </c>
      <c r="H61" s="52">
        <v>4063773</v>
      </c>
      <c r="I61" s="38">
        <v>3486045</v>
      </c>
      <c r="J61" s="37">
        <v>2150460</v>
      </c>
      <c r="K61" s="35">
        <v>2249381</v>
      </c>
      <c r="L61" s="36">
        <v>2352852</v>
      </c>
    </row>
    <row r="62" spans="1:12" x14ac:dyDescent="0.25">
      <c r="A62" s="34" t="s">
        <v>60</v>
      </c>
      <c r="B62" s="20" t="s">
        <v>19</v>
      </c>
      <c r="C62" s="35">
        <v>1781879</v>
      </c>
      <c r="D62" s="35">
        <v>1608119</v>
      </c>
      <c r="E62" s="36">
        <v>1482672</v>
      </c>
      <c r="F62" s="48">
        <v>605036</v>
      </c>
      <c r="G62" s="35">
        <v>225476</v>
      </c>
      <c r="H62" s="52">
        <v>225476</v>
      </c>
      <c r="I62" s="38">
        <v>932569</v>
      </c>
      <c r="J62" s="37">
        <v>346502</v>
      </c>
      <c r="K62" s="35">
        <v>362441</v>
      </c>
      <c r="L62" s="36">
        <v>379113</v>
      </c>
    </row>
    <row r="63" spans="1:12" x14ac:dyDescent="0.25">
      <c r="A63" s="34" t="s">
        <v>61</v>
      </c>
      <c r="B63" s="20" t="s">
        <v>19</v>
      </c>
      <c r="C63" s="35">
        <v>362684</v>
      </c>
      <c r="D63" s="35">
        <v>314500</v>
      </c>
      <c r="E63" s="36">
        <v>651502</v>
      </c>
      <c r="F63" s="48">
        <v>490048</v>
      </c>
      <c r="G63" s="35">
        <v>470536</v>
      </c>
      <c r="H63" s="52">
        <v>470536</v>
      </c>
      <c r="I63" s="38">
        <v>341925</v>
      </c>
      <c r="J63" s="37">
        <v>511377</v>
      </c>
      <c r="K63" s="35">
        <v>534900</v>
      </c>
      <c r="L63" s="36">
        <v>559506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640054</v>
      </c>
      <c r="D67" s="35">
        <v>571013</v>
      </c>
      <c r="E67" s="36">
        <v>295712</v>
      </c>
      <c r="F67" s="48">
        <v>618706</v>
      </c>
      <c r="G67" s="35">
        <v>796395</v>
      </c>
      <c r="H67" s="52">
        <v>796395</v>
      </c>
      <c r="I67" s="38">
        <v>683852</v>
      </c>
      <c r="J67" s="37">
        <v>648486</v>
      </c>
      <c r="K67" s="35">
        <v>678316</v>
      </c>
      <c r="L67" s="36">
        <v>709520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76759911</v>
      </c>
      <c r="D69" s="41">
        <f t="shared" ref="D69:L69" si="5">SUM(D53:D68)</f>
        <v>83006517</v>
      </c>
      <c r="E69" s="42">
        <f t="shared" si="5"/>
        <v>88009592</v>
      </c>
      <c r="F69" s="43">
        <f t="shared" si="5"/>
        <v>99245049</v>
      </c>
      <c r="G69" s="41">
        <f t="shared" si="5"/>
        <v>97975934</v>
      </c>
      <c r="H69" s="42">
        <f t="shared" si="5"/>
        <v>97975934</v>
      </c>
      <c r="I69" s="44">
        <f t="shared" si="5"/>
        <v>92421542</v>
      </c>
      <c r="J69" s="45">
        <f t="shared" si="5"/>
        <v>101698533</v>
      </c>
      <c r="K69" s="41">
        <f t="shared" si="5"/>
        <v>108378353</v>
      </c>
      <c r="L69" s="42">
        <f t="shared" si="5"/>
        <v>113363760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76759911</v>
      </c>
      <c r="D71" s="41">
        <f t="shared" ref="D71:L71" si="6">D69+D70</f>
        <v>83006517</v>
      </c>
      <c r="E71" s="42">
        <f t="shared" si="6"/>
        <v>88009592</v>
      </c>
      <c r="F71" s="43">
        <f t="shared" si="6"/>
        <v>99245049</v>
      </c>
      <c r="G71" s="41">
        <f t="shared" si="6"/>
        <v>97975934</v>
      </c>
      <c r="H71" s="42">
        <f t="shared" si="6"/>
        <v>97975934</v>
      </c>
      <c r="I71" s="44">
        <f t="shared" si="6"/>
        <v>92421542</v>
      </c>
      <c r="J71" s="45">
        <f t="shared" si="6"/>
        <v>101698533</v>
      </c>
      <c r="K71" s="41">
        <f t="shared" si="6"/>
        <v>108378353</v>
      </c>
      <c r="L71" s="42">
        <f t="shared" si="6"/>
        <v>113363760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20455324</v>
      </c>
      <c r="D79" s="35">
        <v>25790758</v>
      </c>
      <c r="E79" s="36">
        <v>19775516</v>
      </c>
      <c r="F79" s="48">
        <v>23486745</v>
      </c>
      <c r="G79" s="35">
        <v>23486745</v>
      </c>
      <c r="H79" s="52">
        <v>23486745</v>
      </c>
      <c r="I79" s="38">
        <v>5164775</v>
      </c>
      <c r="J79" s="37">
        <v>23483363</v>
      </c>
      <c r="K79" s="35">
        <v>24563598</v>
      </c>
      <c r="L79" s="36">
        <v>25693524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669617</v>
      </c>
      <c r="D81" s="35">
        <v>0</v>
      </c>
      <c r="E81" s="36">
        <v>0</v>
      </c>
      <c r="F81" s="48">
        <v>20000000</v>
      </c>
      <c r="G81" s="35">
        <v>500000</v>
      </c>
      <c r="H81" s="52">
        <v>500000</v>
      </c>
      <c r="I81" s="38">
        <v>0</v>
      </c>
      <c r="J81" s="37">
        <v>-20500000</v>
      </c>
      <c r="K81" s="35">
        <v>-21443000</v>
      </c>
      <c r="L81" s="36">
        <v>-22429378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21124941</v>
      </c>
      <c r="D83" s="41">
        <f t="shared" ref="D83:L83" si="7">SUM(D79:D81)</f>
        <v>25790758</v>
      </c>
      <c r="E83" s="42">
        <f t="shared" si="7"/>
        <v>19775516</v>
      </c>
      <c r="F83" s="43">
        <f t="shared" si="7"/>
        <v>43486745</v>
      </c>
      <c r="G83" s="41">
        <f t="shared" si="7"/>
        <v>23986745</v>
      </c>
      <c r="H83" s="42">
        <f t="shared" si="7"/>
        <v>23986745</v>
      </c>
      <c r="I83" s="44">
        <f t="shared" si="7"/>
        <v>5164775</v>
      </c>
      <c r="J83" s="45">
        <f t="shared" si="7"/>
        <v>2983363</v>
      </c>
      <c r="K83" s="41">
        <f t="shared" si="7"/>
        <v>3120598</v>
      </c>
      <c r="L83" s="42">
        <f t="shared" si="7"/>
        <v>3264146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3767414</v>
      </c>
      <c r="D91" s="35">
        <v>2758012</v>
      </c>
      <c r="E91" s="36">
        <v>2581039</v>
      </c>
      <c r="F91" s="48">
        <v>2506000</v>
      </c>
      <c r="G91" s="35">
        <v>2660000</v>
      </c>
      <c r="H91" s="52">
        <v>2660000</v>
      </c>
      <c r="I91" s="38">
        <v>1342486</v>
      </c>
      <c r="J91" s="37">
        <v>1070000</v>
      </c>
      <c r="K91" s="35">
        <v>1119220</v>
      </c>
      <c r="L91" s="36">
        <v>1170704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3767414</v>
      </c>
      <c r="D93" s="41">
        <f t="shared" ref="D93:L93" si="9">SUM(D91:D92)</f>
        <v>2758012</v>
      </c>
      <c r="E93" s="42">
        <f t="shared" si="9"/>
        <v>2581039</v>
      </c>
      <c r="F93" s="43">
        <f t="shared" si="9"/>
        <v>2506000</v>
      </c>
      <c r="G93" s="41">
        <f t="shared" si="9"/>
        <v>2660000</v>
      </c>
      <c r="H93" s="42">
        <f t="shared" si="9"/>
        <v>2660000</v>
      </c>
      <c r="I93" s="44">
        <f t="shared" si="9"/>
        <v>1342486</v>
      </c>
      <c r="J93" s="45">
        <f t="shared" si="9"/>
        <v>1070000</v>
      </c>
      <c r="K93" s="41">
        <f t="shared" si="9"/>
        <v>1119220</v>
      </c>
      <c r="L93" s="42">
        <f t="shared" si="9"/>
        <v>1170704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12144471</v>
      </c>
      <c r="D96" s="35">
        <v>14160767</v>
      </c>
      <c r="E96" s="36">
        <v>15098190</v>
      </c>
      <c r="F96" s="48">
        <v>18015489</v>
      </c>
      <c r="G96" s="35">
        <v>23695930</v>
      </c>
      <c r="H96" s="52">
        <v>23695930</v>
      </c>
      <c r="I96" s="38">
        <v>21397010</v>
      </c>
      <c r="J96" s="37">
        <v>28584966</v>
      </c>
      <c r="K96" s="35">
        <v>29899875</v>
      </c>
      <c r="L96" s="36">
        <v>31100202</v>
      </c>
    </row>
    <row r="97" spans="1:12" x14ac:dyDescent="0.25">
      <c r="A97" s="55" t="s">
        <v>87</v>
      </c>
      <c r="B97" s="20" t="s">
        <v>19</v>
      </c>
      <c r="C97" s="35">
        <v>9434267</v>
      </c>
      <c r="D97" s="35">
        <v>7371685</v>
      </c>
      <c r="E97" s="36">
        <v>10706335</v>
      </c>
      <c r="F97" s="48">
        <v>12405000</v>
      </c>
      <c r="G97" s="35">
        <v>12471138</v>
      </c>
      <c r="H97" s="52">
        <v>12471138</v>
      </c>
      <c r="I97" s="38">
        <v>10412783</v>
      </c>
      <c r="J97" s="37">
        <v>9598529</v>
      </c>
      <c r="K97" s="35">
        <v>9753950</v>
      </c>
      <c r="L97" s="36">
        <v>9929105</v>
      </c>
    </row>
    <row r="98" spans="1:12" x14ac:dyDescent="0.25">
      <c r="A98" s="55" t="s">
        <v>88</v>
      </c>
      <c r="B98" s="20" t="s">
        <v>19</v>
      </c>
      <c r="C98" s="35">
        <v>9342770</v>
      </c>
      <c r="D98" s="35">
        <v>4355571</v>
      </c>
      <c r="E98" s="36">
        <v>7227257</v>
      </c>
      <c r="F98" s="48">
        <v>8921380</v>
      </c>
      <c r="G98" s="35">
        <v>8729836</v>
      </c>
      <c r="H98" s="52">
        <v>8729836</v>
      </c>
      <c r="I98" s="38">
        <v>8265356</v>
      </c>
      <c r="J98" s="37">
        <v>9784064</v>
      </c>
      <c r="K98" s="35">
        <v>10234129</v>
      </c>
      <c r="L98" s="36">
        <v>10704892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30921508</v>
      </c>
      <c r="D127" s="41">
        <f t="shared" ref="D127:L127" si="10">SUM(D96:D98)</f>
        <v>25888023</v>
      </c>
      <c r="E127" s="42">
        <f t="shared" si="10"/>
        <v>33031782</v>
      </c>
      <c r="F127" s="43">
        <f t="shared" si="10"/>
        <v>39341869</v>
      </c>
      <c r="G127" s="41">
        <f t="shared" si="10"/>
        <v>44896904</v>
      </c>
      <c r="H127" s="42">
        <f t="shared" si="10"/>
        <v>44896904</v>
      </c>
      <c r="I127" s="44">
        <f t="shared" si="10"/>
        <v>40075149</v>
      </c>
      <c r="J127" s="45">
        <f t="shared" si="10"/>
        <v>47967559</v>
      </c>
      <c r="K127" s="41">
        <f t="shared" si="10"/>
        <v>49887954</v>
      </c>
      <c r="L127" s="42">
        <f t="shared" si="10"/>
        <v>51734199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0</v>
      </c>
      <c r="G133" s="35">
        <v>0</v>
      </c>
      <c r="H133" s="52">
        <v>0</v>
      </c>
      <c r="I133" s="38">
        <v>0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31475518</v>
      </c>
      <c r="D136" s="35">
        <v>23707881</v>
      </c>
      <c r="E136" s="36">
        <v>34252827</v>
      </c>
      <c r="F136" s="48">
        <v>45529837</v>
      </c>
      <c r="G136" s="35">
        <v>48101338</v>
      </c>
      <c r="H136" s="52">
        <v>48101338</v>
      </c>
      <c r="I136" s="38">
        <v>35215858</v>
      </c>
      <c r="J136" s="37">
        <v>50127863</v>
      </c>
      <c r="K136" s="35">
        <v>52410852</v>
      </c>
      <c r="L136" s="36">
        <v>54849349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31475518</v>
      </c>
      <c r="D157" s="66">
        <f t="shared" ref="D157:L157" si="11">+D130+D131+D133+D136</f>
        <v>23707881</v>
      </c>
      <c r="E157" s="67">
        <f t="shared" si="11"/>
        <v>34252827</v>
      </c>
      <c r="F157" s="68">
        <f t="shared" si="11"/>
        <v>45529837</v>
      </c>
      <c r="G157" s="66">
        <f t="shared" si="11"/>
        <v>48101338</v>
      </c>
      <c r="H157" s="67">
        <f t="shared" si="11"/>
        <v>48101338</v>
      </c>
      <c r="I157" s="69">
        <f t="shared" si="11"/>
        <v>35215858</v>
      </c>
      <c r="J157" s="70">
        <f t="shared" si="11"/>
        <v>50127863</v>
      </c>
      <c r="K157" s="66">
        <f t="shared" si="11"/>
        <v>52410852</v>
      </c>
      <c r="L157" s="67">
        <f t="shared" si="11"/>
        <v>54849349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6358413</v>
      </c>
      <c r="D162" s="35">
        <v>1663506</v>
      </c>
      <c r="E162" s="36">
        <v>3248308</v>
      </c>
      <c r="F162" s="48">
        <v>4600380</v>
      </c>
      <c r="G162" s="35">
        <v>4497340</v>
      </c>
      <c r="H162" s="52">
        <v>4497340</v>
      </c>
      <c r="I162" s="38">
        <v>4066407</v>
      </c>
      <c r="J162" s="37">
        <v>4741064</v>
      </c>
      <c r="K162" s="35">
        <v>4959151</v>
      </c>
      <c r="L162" s="36">
        <v>5187270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300000</v>
      </c>
      <c r="G163" s="35">
        <v>350000</v>
      </c>
      <c r="H163" s="52">
        <v>350000</v>
      </c>
      <c r="I163" s="38">
        <v>324601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6358413</v>
      </c>
      <c r="D164" s="81">
        <f t="shared" ref="D164:L164" si="12">SUM(D160:D163)</f>
        <v>1663506</v>
      </c>
      <c r="E164" s="82">
        <f t="shared" si="12"/>
        <v>3248308</v>
      </c>
      <c r="F164" s="80">
        <f t="shared" si="12"/>
        <v>4900380</v>
      </c>
      <c r="G164" s="81">
        <f t="shared" si="12"/>
        <v>4847340</v>
      </c>
      <c r="H164" s="82">
        <f t="shared" si="12"/>
        <v>4847340</v>
      </c>
      <c r="I164" s="83">
        <f t="shared" si="12"/>
        <v>4391008</v>
      </c>
      <c r="J164" s="84">
        <f t="shared" si="12"/>
        <v>4741064</v>
      </c>
      <c r="K164" s="81">
        <f t="shared" si="12"/>
        <v>4959151</v>
      </c>
      <c r="L164" s="82">
        <f t="shared" si="12"/>
        <v>5187270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16040250</v>
      </c>
      <c r="D168" s="35">
        <v>2629332</v>
      </c>
      <c r="E168" s="36">
        <v>2092494</v>
      </c>
      <c r="F168" s="48">
        <v>4380900</v>
      </c>
      <c r="G168" s="35">
        <v>1818400</v>
      </c>
      <c r="H168" s="52">
        <v>1818400</v>
      </c>
      <c r="I168" s="38">
        <v>780528</v>
      </c>
      <c r="J168" s="37">
        <v>-982413</v>
      </c>
      <c r="K168" s="35">
        <v>-970381</v>
      </c>
      <c r="L168" s="36">
        <v>-960313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16040250</v>
      </c>
      <c r="D169" s="81">
        <f t="shared" si="13"/>
        <v>2629332</v>
      </c>
      <c r="E169" s="82">
        <f t="shared" si="13"/>
        <v>2092494</v>
      </c>
      <c r="F169" s="80">
        <f t="shared" si="13"/>
        <v>4380900</v>
      </c>
      <c r="G169" s="81">
        <f t="shared" si="13"/>
        <v>1818400</v>
      </c>
      <c r="H169" s="82">
        <f t="shared" si="13"/>
        <v>1818400</v>
      </c>
      <c r="I169" s="83">
        <f t="shared" si="13"/>
        <v>780528</v>
      </c>
      <c r="J169" s="84">
        <f t="shared" si="13"/>
        <v>-982413</v>
      </c>
      <c r="K169" s="81">
        <f t="shared" si="13"/>
        <v>-970381</v>
      </c>
      <c r="L169" s="82">
        <f t="shared" si="13"/>
        <v>-960313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144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22464720</v>
      </c>
      <c r="D20" s="35">
        <v>22893233</v>
      </c>
      <c r="E20" s="36">
        <v>21851879</v>
      </c>
      <c r="F20" s="37">
        <v>44019891</v>
      </c>
      <c r="G20" s="35">
        <v>48789069</v>
      </c>
      <c r="H20" s="36">
        <v>48789069</v>
      </c>
      <c r="I20" s="38">
        <v>37172595</v>
      </c>
      <c r="J20" s="37">
        <v>47590669</v>
      </c>
      <c r="K20" s="35">
        <v>49779839</v>
      </c>
      <c r="L20" s="36">
        <v>52069712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-2355512</v>
      </c>
      <c r="G22" s="35">
        <v>-2355512</v>
      </c>
      <c r="H22" s="49">
        <v>-2355512</v>
      </c>
      <c r="I22" s="38">
        <v>0</v>
      </c>
      <c r="J22" s="37">
        <v>-2355512</v>
      </c>
      <c r="K22" s="35">
        <v>-2463865</v>
      </c>
      <c r="L22" s="36">
        <v>-2577203</v>
      </c>
    </row>
    <row r="23" spans="1:12" x14ac:dyDescent="0.25">
      <c r="A23" s="40" t="s">
        <v>36</v>
      </c>
      <c r="B23" s="50" t="s">
        <v>19</v>
      </c>
      <c r="C23" s="41">
        <f>C20+C21+C22</f>
        <v>22464720</v>
      </c>
      <c r="D23" s="41">
        <f t="shared" ref="D23:L23" si="2">D20+D21+D22</f>
        <v>22893233</v>
      </c>
      <c r="E23" s="42">
        <f t="shared" si="2"/>
        <v>21851879</v>
      </c>
      <c r="F23" s="43">
        <f t="shared" si="2"/>
        <v>41664379</v>
      </c>
      <c r="G23" s="41">
        <f t="shared" si="2"/>
        <v>46433557</v>
      </c>
      <c r="H23" s="42">
        <f t="shared" si="2"/>
        <v>46433557</v>
      </c>
      <c r="I23" s="44">
        <f t="shared" si="2"/>
        <v>37172595</v>
      </c>
      <c r="J23" s="45">
        <f t="shared" si="2"/>
        <v>45235157</v>
      </c>
      <c r="K23" s="41">
        <f t="shared" si="2"/>
        <v>47315974</v>
      </c>
      <c r="L23" s="42">
        <f t="shared" si="2"/>
        <v>49492509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1386918</v>
      </c>
      <c r="D26" s="35">
        <v>2509122</v>
      </c>
      <c r="E26" s="36">
        <v>3446279</v>
      </c>
      <c r="F26" s="48">
        <v>9636007</v>
      </c>
      <c r="G26" s="35">
        <v>8819057</v>
      </c>
      <c r="H26" s="52">
        <v>8819057</v>
      </c>
      <c r="I26" s="38">
        <v>4786735</v>
      </c>
      <c r="J26" s="37">
        <v>5741007</v>
      </c>
      <c r="K26" s="35">
        <v>6005094</v>
      </c>
      <c r="L26" s="36">
        <v>6281328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2839387</v>
      </c>
      <c r="D28" s="35">
        <v>1010937</v>
      </c>
      <c r="E28" s="36">
        <v>0</v>
      </c>
      <c r="F28" s="37">
        <v>-445832</v>
      </c>
      <c r="G28" s="35">
        <v>-445832</v>
      </c>
      <c r="H28" s="36">
        <v>-445832</v>
      </c>
      <c r="I28" s="38">
        <v>0</v>
      </c>
      <c r="J28" s="37">
        <v>-445832</v>
      </c>
      <c r="K28" s="35">
        <v>-466340</v>
      </c>
      <c r="L28" s="36">
        <v>-487791</v>
      </c>
    </row>
    <row r="29" spans="1:12" x14ac:dyDescent="0.25">
      <c r="A29" s="40" t="s">
        <v>41</v>
      </c>
      <c r="B29" s="20" t="s">
        <v>19</v>
      </c>
      <c r="C29" s="41">
        <f>C26+C27+C28</f>
        <v>4226305</v>
      </c>
      <c r="D29" s="41">
        <f t="shared" ref="D29:L29" si="3">D26+D27+D28</f>
        <v>3520059</v>
      </c>
      <c r="E29" s="42">
        <f t="shared" si="3"/>
        <v>3446279</v>
      </c>
      <c r="F29" s="43">
        <f t="shared" si="3"/>
        <v>9190175</v>
      </c>
      <c r="G29" s="41">
        <f t="shared" si="3"/>
        <v>8373225</v>
      </c>
      <c r="H29" s="42">
        <f t="shared" si="3"/>
        <v>8373225</v>
      </c>
      <c r="I29" s="44">
        <f t="shared" si="3"/>
        <v>4786735</v>
      </c>
      <c r="J29" s="45">
        <f t="shared" si="3"/>
        <v>5295175</v>
      </c>
      <c r="K29" s="41">
        <f t="shared" si="3"/>
        <v>5538754</v>
      </c>
      <c r="L29" s="42">
        <f t="shared" si="3"/>
        <v>5793537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188633193</v>
      </c>
      <c r="D53" s="35">
        <v>183295806</v>
      </c>
      <c r="E53" s="36">
        <v>181465195</v>
      </c>
      <c r="F53" s="48">
        <v>220251411</v>
      </c>
      <c r="G53" s="35">
        <v>211243672</v>
      </c>
      <c r="H53" s="52">
        <v>211243672</v>
      </c>
      <c r="I53" s="38">
        <v>192752460</v>
      </c>
      <c r="J53" s="37">
        <v>234197783</v>
      </c>
      <c r="K53" s="35">
        <v>247930329</v>
      </c>
      <c r="L53" s="36">
        <v>259606703</v>
      </c>
    </row>
    <row r="54" spans="1:12" x14ac:dyDescent="0.25">
      <c r="A54" s="34" t="s">
        <v>52</v>
      </c>
      <c r="B54" s="20" t="s">
        <v>19</v>
      </c>
      <c r="C54" s="35">
        <v>21477484</v>
      </c>
      <c r="D54" s="35">
        <v>22506034</v>
      </c>
      <c r="E54" s="36">
        <v>27820311</v>
      </c>
      <c r="F54" s="48">
        <v>33910303</v>
      </c>
      <c r="G54" s="35">
        <v>34794573</v>
      </c>
      <c r="H54" s="52">
        <v>34794573</v>
      </c>
      <c r="I54" s="38">
        <v>30264525</v>
      </c>
      <c r="J54" s="37">
        <v>37475015</v>
      </c>
      <c r="K54" s="35">
        <v>39198867</v>
      </c>
      <c r="L54" s="36">
        <v>40998722</v>
      </c>
    </row>
    <row r="55" spans="1:12" x14ac:dyDescent="0.25">
      <c r="A55" s="34" t="s">
        <v>53</v>
      </c>
      <c r="B55" s="20" t="s">
        <v>19</v>
      </c>
      <c r="C55" s="35">
        <v>10864314</v>
      </c>
      <c r="D55" s="35">
        <v>11768518</v>
      </c>
      <c r="E55" s="36">
        <v>14811040</v>
      </c>
      <c r="F55" s="48">
        <v>18939143</v>
      </c>
      <c r="G55" s="35">
        <v>19825501</v>
      </c>
      <c r="H55" s="52">
        <v>19825501</v>
      </c>
      <c r="I55" s="38">
        <v>15974041</v>
      </c>
      <c r="J55" s="37">
        <v>37143780</v>
      </c>
      <c r="K55" s="35">
        <v>36482828</v>
      </c>
      <c r="L55" s="36">
        <v>38161037</v>
      </c>
    </row>
    <row r="56" spans="1:12" x14ac:dyDescent="0.25">
      <c r="A56" s="34" t="s">
        <v>54</v>
      </c>
      <c r="B56" s="20" t="s">
        <v>19</v>
      </c>
      <c r="C56" s="35">
        <v>7204549</v>
      </c>
      <c r="D56" s="35">
        <v>8128012</v>
      </c>
      <c r="E56" s="36">
        <v>9815528</v>
      </c>
      <c r="F56" s="48">
        <v>9746588</v>
      </c>
      <c r="G56" s="35">
        <v>17246390</v>
      </c>
      <c r="H56" s="52">
        <v>17246390</v>
      </c>
      <c r="I56" s="38">
        <v>14687217</v>
      </c>
      <c r="J56" s="37">
        <v>11211758</v>
      </c>
      <c r="K56" s="35">
        <v>11832099</v>
      </c>
      <c r="L56" s="36">
        <v>12376268</v>
      </c>
    </row>
    <row r="57" spans="1:12" x14ac:dyDescent="0.25">
      <c r="A57" s="34" t="s">
        <v>55</v>
      </c>
      <c r="B57" s="20" t="s">
        <v>19</v>
      </c>
      <c r="C57" s="35">
        <v>11442671</v>
      </c>
      <c r="D57" s="35">
        <v>11808929</v>
      </c>
      <c r="E57" s="36">
        <v>12744546</v>
      </c>
      <c r="F57" s="48">
        <v>16475123</v>
      </c>
      <c r="G57" s="35">
        <v>17147495</v>
      </c>
      <c r="H57" s="52">
        <v>17147495</v>
      </c>
      <c r="I57" s="38">
        <v>13802741</v>
      </c>
      <c r="J57" s="37">
        <v>16543717</v>
      </c>
      <c r="K57" s="35">
        <v>17304730</v>
      </c>
      <c r="L57" s="36">
        <v>18099404</v>
      </c>
    </row>
    <row r="58" spans="1:12" x14ac:dyDescent="0.25">
      <c r="A58" s="34" t="s">
        <v>56</v>
      </c>
      <c r="B58" s="20" t="s">
        <v>19</v>
      </c>
      <c r="C58" s="35">
        <v>17597909</v>
      </c>
      <c r="D58" s="35">
        <v>17666622</v>
      </c>
      <c r="E58" s="36">
        <v>20987298</v>
      </c>
      <c r="F58" s="48">
        <v>20934479</v>
      </c>
      <c r="G58" s="35">
        <v>21769473</v>
      </c>
      <c r="H58" s="52">
        <v>21769473</v>
      </c>
      <c r="I58" s="38">
        <v>21826809</v>
      </c>
      <c r="J58" s="37">
        <v>23219702</v>
      </c>
      <c r="K58" s="35">
        <v>23439991</v>
      </c>
      <c r="L58" s="36">
        <v>24515801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0</v>
      </c>
      <c r="G59" s="35">
        <v>0</v>
      </c>
      <c r="H59" s="52">
        <v>0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7178806</v>
      </c>
      <c r="D60" s="35">
        <v>6024208</v>
      </c>
      <c r="E60" s="36">
        <v>5506380</v>
      </c>
      <c r="F60" s="48">
        <v>7483250</v>
      </c>
      <c r="G60" s="35">
        <v>7669225</v>
      </c>
      <c r="H60" s="52">
        <v>7669225</v>
      </c>
      <c r="I60" s="38">
        <v>5007838</v>
      </c>
      <c r="J60" s="37">
        <v>4847849</v>
      </c>
      <c r="K60" s="35">
        <v>4871728</v>
      </c>
      <c r="L60" s="36">
        <v>5095634</v>
      </c>
    </row>
    <row r="61" spans="1:12" x14ac:dyDescent="0.25">
      <c r="A61" s="34" t="s">
        <v>59</v>
      </c>
      <c r="B61" s="20" t="s">
        <v>19</v>
      </c>
      <c r="C61" s="35">
        <v>2484976</v>
      </c>
      <c r="D61" s="35">
        <v>4085677</v>
      </c>
      <c r="E61" s="36">
        <v>3097348</v>
      </c>
      <c r="F61" s="48">
        <v>4632608</v>
      </c>
      <c r="G61" s="35">
        <v>4339347</v>
      </c>
      <c r="H61" s="52">
        <v>4339347</v>
      </c>
      <c r="I61" s="38">
        <v>3437051</v>
      </c>
      <c r="J61" s="37">
        <v>3014467</v>
      </c>
      <c r="K61" s="35">
        <v>3359953</v>
      </c>
      <c r="L61" s="36">
        <v>3514451</v>
      </c>
    </row>
    <row r="62" spans="1:12" x14ac:dyDescent="0.25">
      <c r="A62" s="34" t="s">
        <v>60</v>
      </c>
      <c r="B62" s="20" t="s">
        <v>19</v>
      </c>
      <c r="C62" s="35">
        <v>3090411</v>
      </c>
      <c r="D62" s="35">
        <v>1654940</v>
      </c>
      <c r="E62" s="36">
        <v>6673864</v>
      </c>
      <c r="F62" s="48">
        <v>1985000</v>
      </c>
      <c r="G62" s="35">
        <v>3914671</v>
      </c>
      <c r="H62" s="52">
        <v>3914671</v>
      </c>
      <c r="I62" s="38">
        <v>4014274</v>
      </c>
      <c r="J62" s="37">
        <v>1684333</v>
      </c>
      <c r="K62" s="35">
        <v>1761813</v>
      </c>
      <c r="L62" s="36">
        <v>1842887</v>
      </c>
    </row>
    <row r="63" spans="1:12" x14ac:dyDescent="0.25">
      <c r="A63" s="34" t="s">
        <v>61</v>
      </c>
      <c r="B63" s="20" t="s">
        <v>19</v>
      </c>
      <c r="C63" s="35">
        <v>1885283</v>
      </c>
      <c r="D63" s="35">
        <v>877006</v>
      </c>
      <c r="E63" s="36">
        <v>2683000</v>
      </c>
      <c r="F63" s="48">
        <v>1355000</v>
      </c>
      <c r="G63" s="35">
        <v>1432070</v>
      </c>
      <c r="H63" s="52">
        <v>1432070</v>
      </c>
      <c r="I63" s="38">
        <v>732426</v>
      </c>
      <c r="J63" s="37">
        <v>1074603</v>
      </c>
      <c r="K63" s="35">
        <v>1124035</v>
      </c>
      <c r="L63" s="36">
        <v>1175740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254652</v>
      </c>
      <c r="H66" s="52">
        <v>254652</v>
      </c>
      <c r="I66" s="38">
        <v>295166</v>
      </c>
      <c r="J66" s="37">
        <v>249961</v>
      </c>
      <c r="K66" s="35">
        <v>261460</v>
      </c>
      <c r="L66" s="36">
        <v>273487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58723</v>
      </c>
      <c r="F67" s="48">
        <v>0</v>
      </c>
      <c r="G67" s="35">
        <v>50000</v>
      </c>
      <c r="H67" s="52">
        <v>50000</v>
      </c>
      <c r="I67" s="38">
        <v>4871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271859596</v>
      </c>
      <c r="D69" s="41">
        <f t="shared" ref="D69:L69" si="5">SUM(D53:D68)</f>
        <v>267815752</v>
      </c>
      <c r="E69" s="42">
        <f t="shared" si="5"/>
        <v>285663233</v>
      </c>
      <c r="F69" s="43">
        <f t="shared" si="5"/>
        <v>335712905</v>
      </c>
      <c r="G69" s="41">
        <f t="shared" si="5"/>
        <v>339687069</v>
      </c>
      <c r="H69" s="42">
        <f t="shared" si="5"/>
        <v>339687069</v>
      </c>
      <c r="I69" s="44">
        <f t="shared" si="5"/>
        <v>302799419</v>
      </c>
      <c r="J69" s="45">
        <f t="shared" si="5"/>
        <v>370662968</v>
      </c>
      <c r="K69" s="41">
        <f t="shared" si="5"/>
        <v>387567833</v>
      </c>
      <c r="L69" s="42">
        <f t="shared" si="5"/>
        <v>405660134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271859596</v>
      </c>
      <c r="D71" s="41">
        <f t="shared" ref="D71:L71" si="6">D69+D70</f>
        <v>267815752</v>
      </c>
      <c r="E71" s="42">
        <f t="shared" si="6"/>
        <v>285663233</v>
      </c>
      <c r="F71" s="43">
        <f t="shared" si="6"/>
        <v>335712905</v>
      </c>
      <c r="G71" s="41">
        <f t="shared" si="6"/>
        <v>339687069</v>
      </c>
      <c r="H71" s="42">
        <f t="shared" si="6"/>
        <v>339687069</v>
      </c>
      <c r="I71" s="44">
        <f t="shared" si="6"/>
        <v>302799419</v>
      </c>
      <c r="J71" s="45">
        <f t="shared" si="6"/>
        <v>370662968</v>
      </c>
      <c r="K71" s="41">
        <f t="shared" si="6"/>
        <v>387567833</v>
      </c>
      <c r="L71" s="42">
        <f t="shared" si="6"/>
        <v>405660134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95782290</v>
      </c>
      <c r="D79" s="35">
        <v>102910038</v>
      </c>
      <c r="E79" s="36">
        <v>98704328</v>
      </c>
      <c r="F79" s="48">
        <v>109457545</v>
      </c>
      <c r="G79" s="35">
        <v>108364022</v>
      </c>
      <c r="H79" s="52">
        <v>108364022</v>
      </c>
      <c r="I79" s="38">
        <v>118821131</v>
      </c>
      <c r="J79" s="37">
        <v>129286203</v>
      </c>
      <c r="K79" s="35">
        <v>135233369</v>
      </c>
      <c r="L79" s="36">
        <v>141454097</v>
      </c>
    </row>
    <row r="80" spans="1:12" x14ac:dyDescent="0.25">
      <c r="A80" s="34" t="s">
        <v>75</v>
      </c>
      <c r="B80" s="20" t="s">
        <v>19</v>
      </c>
      <c r="C80" s="35">
        <v>526608</v>
      </c>
      <c r="D80" s="35">
        <v>492017</v>
      </c>
      <c r="E80" s="36">
        <v>288214</v>
      </c>
      <c r="F80" s="48">
        <v>542456</v>
      </c>
      <c r="G80" s="35">
        <v>1635976</v>
      </c>
      <c r="H80" s="52">
        <v>1635976</v>
      </c>
      <c r="I80" s="38">
        <v>4679026</v>
      </c>
      <c r="J80" s="37">
        <v>542456</v>
      </c>
      <c r="K80" s="35">
        <v>567409</v>
      </c>
      <c r="L80" s="36">
        <v>593510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96308898</v>
      </c>
      <c r="D83" s="41">
        <f t="shared" ref="D83:L83" si="7">SUM(D79:D81)</f>
        <v>103402055</v>
      </c>
      <c r="E83" s="42">
        <f t="shared" si="7"/>
        <v>98992542</v>
      </c>
      <c r="F83" s="43">
        <f t="shared" si="7"/>
        <v>110000001</v>
      </c>
      <c r="G83" s="41">
        <f t="shared" si="7"/>
        <v>109999998</v>
      </c>
      <c r="H83" s="42">
        <f t="shared" si="7"/>
        <v>109999998</v>
      </c>
      <c r="I83" s="44">
        <f t="shared" si="7"/>
        <v>123500157</v>
      </c>
      <c r="J83" s="45">
        <f t="shared" si="7"/>
        <v>129828659</v>
      </c>
      <c r="K83" s="41">
        <f t="shared" si="7"/>
        <v>135800778</v>
      </c>
      <c r="L83" s="42">
        <f t="shared" si="7"/>
        <v>142047607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17344411</v>
      </c>
      <c r="D91" s="35">
        <v>17391304</v>
      </c>
      <c r="E91" s="36">
        <v>40976629</v>
      </c>
      <c r="F91" s="48">
        <v>23000000</v>
      </c>
      <c r="G91" s="35">
        <v>23400000</v>
      </c>
      <c r="H91" s="52">
        <v>23400000</v>
      </c>
      <c r="I91" s="38">
        <v>20356522</v>
      </c>
      <c r="J91" s="37">
        <v>23900000</v>
      </c>
      <c r="K91" s="35">
        <v>24999400</v>
      </c>
      <c r="L91" s="36">
        <v>26149372</v>
      </c>
    </row>
    <row r="92" spans="1:12" x14ac:dyDescent="0.25">
      <c r="A92" s="34" t="s">
        <v>83</v>
      </c>
      <c r="B92" s="20" t="s">
        <v>19</v>
      </c>
      <c r="C92" s="35">
        <v>431316</v>
      </c>
      <c r="D92" s="35">
        <v>619514</v>
      </c>
      <c r="E92" s="36">
        <v>0</v>
      </c>
      <c r="F92" s="48">
        <v>900000</v>
      </c>
      <c r="G92" s="35">
        <v>900000</v>
      </c>
      <c r="H92" s="52">
        <v>900000</v>
      </c>
      <c r="I92" s="38">
        <v>946166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17775727</v>
      </c>
      <c r="D93" s="41">
        <f t="shared" ref="D93:L93" si="9">SUM(D91:D92)</f>
        <v>18010818</v>
      </c>
      <c r="E93" s="42">
        <f t="shared" si="9"/>
        <v>40976629</v>
      </c>
      <c r="F93" s="43">
        <f t="shared" si="9"/>
        <v>23900000</v>
      </c>
      <c r="G93" s="41">
        <f t="shared" si="9"/>
        <v>24300000</v>
      </c>
      <c r="H93" s="42">
        <f t="shared" si="9"/>
        <v>24300000</v>
      </c>
      <c r="I93" s="44">
        <f t="shared" si="9"/>
        <v>21302688</v>
      </c>
      <c r="J93" s="45">
        <f t="shared" si="9"/>
        <v>23900000</v>
      </c>
      <c r="K93" s="41">
        <f t="shared" si="9"/>
        <v>24999400</v>
      </c>
      <c r="L93" s="42">
        <f t="shared" si="9"/>
        <v>26149372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950208</v>
      </c>
      <c r="D96" s="35">
        <v>618596</v>
      </c>
      <c r="E96" s="36">
        <v>14266510</v>
      </c>
      <c r="F96" s="48">
        <v>18941000</v>
      </c>
      <c r="G96" s="35">
        <v>33297903</v>
      </c>
      <c r="H96" s="52">
        <v>33297903</v>
      </c>
      <c r="I96" s="38">
        <v>17491173</v>
      </c>
      <c r="J96" s="37">
        <v>9354333</v>
      </c>
      <c r="K96" s="35">
        <v>6035420</v>
      </c>
      <c r="L96" s="36">
        <v>6312840</v>
      </c>
    </row>
    <row r="97" spans="1:12" x14ac:dyDescent="0.25">
      <c r="A97" s="55" t="s">
        <v>87</v>
      </c>
      <c r="B97" s="20" t="s">
        <v>19</v>
      </c>
      <c r="C97" s="35">
        <v>76875622</v>
      </c>
      <c r="D97" s="35">
        <v>65974456</v>
      </c>
      <c r="E97" s="36">
        <v>56884800</v>
      </c>
      <c r="F97" s="48">
        <v>56633332</v>
      </c>
      <c r="G97" s="35">
        <v>61846577</v>
      </c>
      <c r="H97" s="52">
        <v>61846577</v>
      </c>
      <c r="I97" s="38">
        <v>35934873</v>
      </c>
      <c r="J97" s="37">
        <v>42725854</v>
      </c>
      <c r="K97" s="35">
        <v>44599240</v>
      </c>
      <c r="L97" s="36">
        <v>46761260</v>
      </c>
    </row>
    <row r="98" spans="1:12" x14ac:dyDescent="0.25">
      <c r="A98" s="55" t="s">
        <v>88</v>
      </c>
      <c r="B98" s="20" t="s">
        <v>19</v>
      </c>
      <c r="C98" s="35">
        <v>110815791</v>
      </c>
      <c r="D98" s="35">
        <v>99535681</v>
      </c>
      <c r="E98" s="36">
        <v>115501256</v>
      </c>
      <c r="F98" s="48">
        <v>130984824</v>
      </c>
      <c r="G98" s="35">
        <v>168870211</v>
      </c>
      <c r="H98" s="52">
        <v>168870211</v>
      </c>
      <c r="I98" s="38">
        <v>133402656</v>
      </c>
      <c r="J98" s="37">
        <v>172016708</v>
      </c>
      <c r="K98" s="35">
        <v>162905322</v>
      </c>
      <c r="L98" s="36">
        <v>166169107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188641621</v>
      </c>
      <c r="D127" s="41">
        <f t="shared" ref="D127:L127" si="10">SUM(D96:D98)</f>
        <v>166128733</v>
      </c>
      <c r="E127" s="42">
        <f t="shared" si="10"/>
        <v>186652566</v>
      </c>
      <c r="F127" s="43">
        <f t="shared" si="10"/>
        <v>206559156</v>
      </c>
      <c r="G127" s="41">
        <f t="shared" si="10"/>
        <v>264014691</v>
      </c>
      <c r="H127" s="42">
        <f t="shared" si="10"/>
        <v>264014691</v>
      </c>
      <c r="I127" s="44">
        <f t="shared" si="10"/>
        <v>186828702</v>
      </c>
      <c r="J127" s="45">
        <f t="shared" si="10"/>
        <v>224096895</v>
      </c>
      <c r="K127" s="41">
        <f t="shared" si="10"/>
        <v>213539982</v>
      </c>
      <c r="L127" s="42">
        <f t="shared" si="10"/>
        <v>219243207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80000</v>
      </c>
      <c r="H130" s="52">
        <v>80000</v>
      </c>
      <c r="I130" s="38">
        <v>63163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5156256</v>
      </c>
      <c r="D133" s="35">
        <v>4247516</v>
      </c>
      <c r="E133" s="36">
        <v>8064490</v>
      </c>
      <c r="F133" s="48">
        <v>7000000</v>
      </c>
      <c r="G133" s="35">
        <v>7000000</v>
      </c>
      <c r="H133" s="52">
        <v>7000000</v>
      </c>
      <c r="I133" s="38">
        <v>6053834</v>
      </c>
      <c r="J133" s="37">
        <v>7500000</v>
      </c>
      <c r="K133" s="35">
        <v>7845000</v>
      </c>
      <c r="L133" s="36">
        <v>8205870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80473620</v>
      </c>
      <c r="D136" s="35">
        <v>98950178</v>
      </c>
      <c r="E136" s="36">
        <v>104269577</v>
      </c>
      <c r="F136" s="48">
        <v>125428532</v>
      </c>
      <c r="G136" s="35">
        <v>140204246</v>
      </c>
      <c r="H136" s="52">
        <v>140204246</v>
      </c>
      <c r="I136" s="38">
        <v>116857261</v>
      </c>
      <c r="J136" s="37">
        <v>130490436</v>
      </c>
      <c r="K136" s="35">
        <v>135146725</v>
      </c>
      <c r="L136" s="36">
        <v>141562329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85629876</v>
      </c>
      <c r="D157" s="66">
        <f t="shared" ref="D157:L157" si="11">+D130+D131+D133+D136</f>
        <v>103197694</v>
      </c>
      <c r="E157" s="67">
        <f t="shared" si="11"/>
        <v>112334067</v>
      </c>
      <c r="F157" s="68">
        <f t="shared" si="11"/>
        <v>132428532</v>
      </c>
      <c r="G157" s="66">
        <f t="shared" si="11"/>
        <v>147284246</v>
      </c>
      <c r="H157" s="67">
        <f t="shared" si="11"/>
        <v>147284246</v>
      </c>
      <c r="I157" s="69">
        <f t="shared" si="11"/>
        <v>122974258</v>
      </c>
      <c r="J157" s="70">
        <f t="shared" si="11"/>
        <v>137990436</v>
      </c>
      <c r="K157" s="66">
        <f t="shared" si="11"/>
        <v>142991725</v>
      </c>
      <c r="L157" s="67">
        <f t="shared" si="11"/>
        <v>149768199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44400</v>
      </c>
      <c r="D161" s="35">
        <v>-5475922</v>
      </c>
      <c r="E161" s="36">
        <v>0</v>
      </c>
      <c r="F161" s="48">
        <v>8000000</v>
      </c>
      <c r="G161" s="35">
        <v>4000000</v>
      </c>
      <c r="H161" s="52">
        <v>4000000</v>
      </c>
      <c r="I161" s="38">
        <v>3613154</v>
      </c>
      <c r="J161" s="37">
        <v>8800000</v>
      </c>
      <c r="K161" s="35">
        <v>9204800</v>
      </c>
      <c r="L161" s="36">
        <v>9628221</v>
      </c>
    </row>
    <row r="162" spans="1:12" x14ac:dyDescent="0.25">
      <c r="A162" s="34" t="s">
        <v>99</v>
      </c>
      <c r="B162" s="20" t="s">
        <v>19</v>
      </c>
      <c r="C162" s="35">
        <v>75924994</v>
      </c>
      <c r="D162" s="35">
        <v>47030628</v>
      </c>
      <c r="E162" s="36">
        <v>71469020</v>
      </c>
      <c r="F162" s="48">
        <v>98240000</v>
      </c>
      <c r="G162" s="35">
        <v>124820700</v>
      </c>
      <c r="H162" s="52">
        <v>124820700</v>
      </c>
      <c r="I162" s="38">
        <v>95978153</v>
      </c>
      <c r="J162" s="37">
        <v>104976427</v>
      </c>
      <c r="K162" s="35">
        <v>110602184</v>
      </c>
      <c r="L162" s="36">
        <v>111460750</v>
      </c>
    </row>
    <row r="163" spans="1:12" x14ac:dyDescent="0.25">
      <c r="A163" s="34" t="s">
        <v>100</v>
      </c>
      <c r="B163" s="20" t="s">
        <v>19</v>
      </c>
      <c r="C163" s="35">
        <v>29450</v>
      </c>
      <c r="D163" s="35">
        <v>0</v>
      </c>
      <c r="E163" s="36">
        <v>0</v>
      </c>
      <c r="F163" s="48">
        <v>0</v>
      </c>
      <c r="G163" s="35">
        <v>100000</v>
      </c>
      <c r="H163" s="52">
        <v>100000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75998844</v>
      </c>
      <c r="D164" s="81">
        <f t="shared" ref="D164:L164" si="12">SUM(D160:D163)</f>
        <v>41554706</v>
      </c>
      <c r="E164" s="82">
        <f t="shared" si="12"/>
        <v>71469020</v>
      </c>
      <c r="F164" s="80">
        <f t="shared" si="12"/>
        <v>106240000</v>
      </c>
      <c r="G164" s="81">
        <f t="shared" si="12"/>
        <v>128920700</v>
      </c>
      <c r="H164" s="82">
        <f t="shared" si="12"/>
        <v>128920700</v>
      </c>
      <c r="I164" s="83">
        <f t="shared" si="12"/>
        <v>99591307</v>
      </c>
      <c r="J164" s="84">
        <f t="shared" si="12"/>
        <v>113776427</v>
      </c>
      <c r="K164" s="81">
        <f t="shared" si="12"/>
        <v>119806984</v>
      </c>
      <c r="L164" s="82">
        <f t="shared" si="12"/>
        <v>121088971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5912830</v>
      </c>
      <c r="D167" s="35">
        <v>10300279</v>
      </c>
      <c r="E167" s="36">
        <v>13312408</v>
      </c>
      <c r="F167" s="48">
        <v>10000000</v>
      </c>
      <c r="G167" s="35">
        <v>10000000</v>
      </c>
      <c r="H167" s="52">
        <v>10000000</v>
      </c>
      <c r="I167" s="38">
        <v>7989205</v>
      </c>
      <c r="J167" s="37">
        <v>11000000</v>
      </c>
      <c r="K167" s="35">
        <v>11506000</v>
      </c>
      <c r="L167" s="36">
        <v>12035276</v>
      </c>
    </row>
    <row r="168" spans="1:12" x14ac:dyDescent="0.25">
      <c r="A168" s="34" t="s">
        <v>105</v>
      </c>
      <c r="B168" s="20" t="s">
        <v>19</v>
      </c>
      <c r="C168" s="35">
        <v>19086856</v>
      </c>
      <c r="D168" s="35">
        <v>16357649</v>
      </c>
      <c r="E168" s="36">
        <v>53058986</v>
      </c>
      <c r="F168" s="48">
        <v>55157500</v>
      </c>
      <c r="G168" s="35">
        <v>56943993</v>
      </c>
      <c r="H168" s="52">
        <v>56943993</v>
      </c>
      <c r="I168" s="38">
        <v>56529753</v>
      </c>
      <c r="J168" s="37">
        <v>58811650</v>
      </c>
      <c r="K168" s="35">
        <v>61516986</v>
      </c>
      <c r="L168" s="36">
        <v>64346754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24999686</v>
      </c>
      <c r="D169" s="81">
        <f t="shared" si="13"/>
        <v>26657928</v>
      </c>
      <c r="E169" s="82">
        <f t="shared" si="13"/>
        <v>66371394</v>
      </c>
      <c r="F169" s="80">
        <f t="shared" si="13"/>
        <v>65157500</v>
      </c>
      <c r="G169" s="81">
        <f t="shared" si="13"/>
        <v>66943993</v>
      </c>
      <c r="H169" s="82">
        <f t="shared" si="13"/>
        <v>66943993</v>
      </c>
      <c r="I169" s="83">
        <f t="shared" si="13"/>
        <v>64518958</v>
      </c>
      <c r="J169" s="84">
        <f t="shared" si="13"/>
        <v>69811650</v>
      </c>
      <c r="K169" s="81">
        <f t="shared" si="13"/>
        <v>73022986</v>
      </c>
      <c r="L169" s="82">
        <f t="shared" si="13"/>
        <v>76382030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145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6055304470</v>
      </c>
      <c r="D8" s="35">
        <v>6494957129</v>
      </c>
      <c r="E8" s="36">
        <v>6684427521</v>
      </c>
      <c r="F8" s="37">
        <v>7715711376</v>
      </c>
      <c r="G8" s="35">
        <v>7660667846</v>
      </c>
      <c r="H8" s="36">
        <v>7660667846</v>
      </c>
      <c r="I8" s="38">
        <v>7183087145</v>
      </c>
      <c r="J8" s="37">
        <v>8146667332</v>
      </c>
      <c r="K8" s="35">
        <v>8582414786</v>
      </c>
      <c r="L8" s="36">
        <v>9030102601</v>
      </c>
    </row>
    <row r="9" spans="1:12" ht="22.5" customHeight="1" x14ac:dyDescent="0.25">
      <c r="A9" s="39" t="s">
        <v>24</v>
      </c>
      <c r="B9" s="20" t="s">
        <v>19</v>
      </c>
      <c r="C9" s="35">
        <v>-352515044</v>
      </c>
      <c r="D9" s="35">
        <v>-385840670</v>
      </c>
      <c r="E9" s="36">
        <v>-427335303</v>
      </c>
      <c r="F9" s="37">
        <v>-593107869</v>
      </c>
      <c r="G9" s="35">
        <v>-573055040</v>
      </c>
      <c r="H9" s="36">
        <v>-573055040</v>
      </c>
      <c r="I9" s="38">
        <v>-416345927</v>
      </c>
      <c r="J9" s="37">
        <v>-603097066</v>
      </c>
      <c r="K9" s="35">
        <v>-635411792</v>
      </c>
      <c r="L9" s="36">
        <v>-664993503</v>
      </c>
    </row>
    <row r="10" spans="1:12" x14ac:dyDescent="0.25">
      <c r="A10" s="40" t="s">
        <v>25</v>
      </c>
      <c r="B10" s="20" t="s">
        <v>19</v>
      </c>
      <c r="C10" s="41">
        <f>C8+C9</f>
        <v>5702789426</v>
      </c>
      <c r="D10" s="41">
        <f t="shared" ref="D10:L10" si="0">D8+D9</f>
        <v>6109116459</v>
      </c>
      <c r="E10" s="42">
        <f t="shared" si="0"/>
        <v>6257092218</v>
      </c>
      <c r="F10" s="43">
        <f t="shared" si="0"/>
        <v>7122603507</v>
      </c>
      <c r="G10" s="41">
        <f t="shared" si="0"/>
        <v>7087612806</v>
      </c>
      <c r="H10" s="42">
        <f t="shared" si="0"/>
        <v>7087612806</v>
      </c>
      <c r="I10" s="44">
        <f t="shared" si="0"/>
        <v>6766741218</v>
      </c>
      <c r="J10" s="45">
        <f t="shared" si="0"/>
        <v>7543570266</v>
      </c>
      <c r="K10" s="41">
        <f t="shared" si="0"/>
        <v>7947002994</v>
      </c>
      <c r="L10" s="42">
        <f t="shared" si="0"/>
        <v>8365109098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8114095597</v>
      </c>
      <c r="D14" s="35">
        <v>8657159675</v>
      </c>
      <c r="E14" s="36">
        <v>8982391166</v>
      </c>
      <c r="F14" s="37">
        <v>10806706263</v>
      </c>
      <c r="G14" s="35">
        <v>10573171649</v>
      </c>
      <c r="H14" s="36">
        <v>10573171649</v>
      </c>
      <c r="I14" s="38">
        <v>9962871756</v>
      </c>
      <c r="J14" s="37">
        <v>11917364025</v>
      </c>
      <c r="K14" s="35">
        <v>13372818834</v>
      </c>
      <c r="L14" s="36">
        <v>15055932811</v>
      </c>
    </row>
    <row r="15" spans="1:12" ht="22.5" customHeight="1" x14ac:dyDescent="0.25">
      <c r="A15" s="39" t="s">
        <v>29</v>
      </c>
      <c r="B15" s="20" t="s">
        <v>19</v>
      </c>
      <c r="C15" s="35">
        <v>-4438285</v>
      </c>
      <c r="D15" s="35">
        <v>-321440</v>
      </c>
      <c r="E15" s="36">
        <v>-190534</v>
      </c>
      <c r="F15" s="37">
        <v>-4668815</v>
      </c>
      <c r="G15" s="35">
        <v>-5834832</v>
      </c>
      <c r="H15" s="36">
        <v>-5834832</v>
      </c>
      <c r="I15" s="38">
        <v>-5060750</v>
      </c>
      <c r="J15" s="37">
        <v>-4835472</v>
      </c>
      <c r="K15" s="35">
        <v>-5252909</v>
      </c>
      <c r="L15" s="36">
        <v>-5763067</v>
      </c>
    </row>
    <row r="16" spans="1:12" ht="22.5" customHeight="1" x14ac:dyDescent="0.25">
      <c r="A16" s="46" t="s">
        <v>30</v>
      </c>
      <c r="B16" s="20" t="s">
        <v>19</v>
      </c>
      <c r="C16" s="35">
        <v>-73060340</v>
      </c>
      <c r="D16" s="35">
        <v>-79092710</v>
      </c>
      <c r="E16" s="36">
        <v>-61429337</v>
      </c>
      <c r="F16" s="37">
        <v>-218804677</v>
      </c>
      <c r="G16" s="35">
        <v>-176699334</v>
      </c>
      <c r="H16" s="36">
        <v>-176699334</v>
      </c>
      <c r="I16" s="38">
        <v>-82800056</v>
      </c>
      <c r="J16" s="37">
        <v>-187402015</v>
      </c>
      <c r="K16" s="35">
        <v>-209324802</v>
      </c>
      <c r="L16" s="36">
        <v>-234886715</v>
      </c>
    </row>
    <row r="17" spans="1:12" x14ac:dyDescent="0.25">
      <c r="A17" s="40" t="s">
        <v>31</v>
      </c>
      <c r="B17" s="20" t="s">
        <v>19</v>
      </c>
      <c r="C17" s="41">
        <f>C14+C15+C16</f>
        <v>8036596972</v>
      </c>
      <c r="D17" s="41">
        <f t="shared" ref="D17:L17" si="1">D14+D15+D16</f>
        <v>8577745525</v>
      </c>
      <c r="E17" s="42">
        <f t="shared" si="1"/>
        <v>8920771295</v>
      </c>
      <c r="F17" s="43">
        <f t="shared" si="1"/>
        <v>10583232771</v>
      </c>
      <c r="G17" s="41">
        <f t="shared" si="1"/>
        <v>10390637483</v>
      </c>
      <c r="H17" s="42">
        <f t="shared" si="1"/>
        <v>10390637483</v>
      </c>
      <c r="I17" s="44">
        <f t="shared" si="1"/>
        <v>9875010950</v>
      </c>
      <c r="J17" s="45">
        <f t="shared" si="1"/>
        <v>11725126538</v>
      </c>
      <c r="K17" s="41">
        <f t="shared" si="1"/>
        <v>13158241123</v>
      </c>
      <c r="L17" s="42">
        <f t="shared" si="1"/>
        <v>14815283029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5764391260</v>
      </c>
      <c r="D20" s="35">
        <v>5851477534</v>
      </c>
      <c r="E20" s="36">
        <v>7542156723</v>
      </c>
      <c r="F20" s="37">
        <v>6212824965</v>
      </c>
      <c r="G20" s="35">
        <v>6040765176</v>
      </c>
      <c r="H20" s="36">
        <v>6040765176</v>
      </c>
      <c r="I20" s="38">
        <v>5229728411</v>
      </c>
      <c r="J20" s="37">
        <v>6315407195</v>
      </c>
      <c r="K20" s="35">
        <v>6730510484</v>
      </c>
      <c r="L20" s="36">
        <v>7189526272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-14795839</v>
      </c>
      <c r="G21" s="35">
        <v>-14597920</v>
      </c>
      <c r="H21" s="36">
        <v>-14597920</v>
      </c>
      <c r="I21" s="38">
        <v>0</v>
      </c>
      <c r="J21" s="37">
        <v>-4762493</v>
      </c>
      <c r="K21" s="35">
        <v>-5476867</v>
      </c>
      <c r="L21" s="36">
        <v>-6298397</v>
      </c>
    </row>
    <row r="22" spans="1:12" ht="22.5" customHeight="1" x14ac:dyDescent="0.25">
      <c r="A22" s="46" t="s">
        <v>35</v>
      </c>
      <c r="B22" s="20" t="s">
        <v>19</v>
      </c>
      <c r="C22" s="35">
        <v>-394348380</v>
      </c>
      <c r="D22" s="35">
        <v>-398777261</v>
      </c>
      <c r="E22" s="36">
        <v>-389287923</v>
      </c>
      <c r="F22" s="37">
        <v>-580822972</v>
      </c>
      <c r="G22" s="35">
        <v>-488199857</v>
      </c>
      <c r="H22" s="49">
        <v>-488199857</v>
      </c>
      <c r="I22" s="38">
        <v>-421430716</v>
      </c>
      <c r="J22" s="37">
        <v>-496664728</v>
      </c>
      <c r="K22" s="35">
        <v>-526154453</v>
      </c>
      <c r="L22" s="36">
        <v>-557439623</v>
      </c>
    </row>
    <row r="23" spans="1:12" x14ac:dyDescent="0.25">
      <c r="A23" s="40" t="s">
        <v>36</v>
      </c>
      <c r="B23" s="50" t="s">
        <v>19</v>
      </c>
      <c r="C23" s="41">
        <f>C20+C21+C22</f>
        <v>5370042880</v>
      </c>
      <c r="D23" s="41">
        <f t="shared" ref="D23:L23" si="2">D20+D21+D22</f>
        <v>5452700273</v>
      </c>
      <c r="E23" s="42">
        <f t="shared" si="2"/>
        <v>7152868800</v>
      </c>
      <c r="F23" s="43">
        <f t="shared" si="2"/>
        <v>5617206154</v>
      </c>
      <c r="G23" s="41">
        <f t="shared" si="2"/>
        <v>5537967399</v>
      </c>
      <c r="H23" s="42">
        <f t="shared" si="2"/>
        <v>5537967399</v>
      </c>
      <c r="I23" s="44">
        <f t="shared" si="2"/>
        <v>4808297695</v>
      </c>
      <c r="J23" s="45">
        <f t="shared" si="2"/>
        <v>5813979974</v>
      </c>
      <c r="K23" s="41">
        <f t="shared" si="2"/>
        <v>6198879164</v>
      </c>
      <c r="L23" s="42">
        <f t="shared" si="2"/>
        <v>6625788252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1779141995</v>
      </c>
      <c r="D26" s="35">
        <v>1881377042</v>
      </c>
      <c r="E26" s="36">
        <v>1978160493</v>
      </c>
      <c r="F26" s="48">
        <v>2331452785</v>
      </c>
      <c r="G26" s="35">
        <v>2447851147</v>
      </c>
      <c r="H26" s="52">
        <v>2447851147</v>
      </c>
      <c r="I26" s="38">
        <v>2167184009</v>
      </c>
      <c r="J26" s="37">
        <v>2611720258</v>
      </c>
      <c r="K26" s="35">
        <v>2755972039</v>
      </c>
      <c r="L26" s="36">
        <v>2914482686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-234714223</v>
      </c>
      <c r="D28" s="35">
        <v>-247685063</v>
      </c>
      <c r="E28" s="36">
        <v>-254964078</v>
      </c>
      <c r="F28" s="37">
        <v>-390959815</v>
      </c>
      <c r="G28" s="35">
        <v>-387054929</v>
      </c>
      <c r="H28" s="36">
        <v>-387054929</v>
      </c>
      <c r="I28" s="38">
        <v>-300112571</v>
      </c>
      <c r="J28" s="37">
        <v>-396414715</v>
      </c>
      <c r="K28" s="35">
        <v>-411245716</v>
      </c>
      <c r="L28" s="36">
        <v>-428778061</v>
      </c>
    </row>
    <row r="29" spans="1:12" x14ac:dyDescent="0.25">
      <c r="A29" s="40" t="s">
        <v>41</v>
      </c>
      <c r="B29" s="20" t="s">
        <v>19</v>
      </c>
      <c r="C29" s="41">
        <f>C26+C27+C28</f>
        <v>1544427772</v>
      </c>
      <c r="D29" s="41">
        <f t="shared" ref="D29:L29" si="3">D26+D27+D28</f>
        <v>1633691979</v>
      </c>
      <c r="E29" s="42">
        <f t="shared" si="3"/>
        <v>1723196415</v>
      </c>
      <c r="F29" s="43">
        <f t="shared" si="3"/>
        <v>1940492970</v>
      </c>
      <c r="G29" s="41">
        <f t="shared" si="3"/>
        <v>2060796218</v>
      </c>
      <c r="H29" s="42">
        <f t="shared" si="3"/>
        <v>2060796218</v>
      </c>
      <c r="I29" s="44">
        <f t="shared" si="3"/>
        <v>1867071438</v>
      </c>
      <c r="J29" s="45">
        <f t="shared" si="3"/>
        <v>2215305543</v>
      </c>
      <c r="K29" s="41">
        <f t="shared" si="3"/>
        <v>2344726323</v>
      </c>
      <c r="L29" s="42">
        <f t="shared" si="3"/>
        <v>2485704625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1234739853</v>
      </c>
      <c r="D32" s="35">
        <v>1380972021</v>
      </c>
      <c r="E32" s="36">
        <v>1414302247</v>
      </c>
      <c r="F32" s="48">
        <v>1538852047</v>
      </c>
      <c r="G32" s="35">
        <v>1745900200</v>
      </c>
      <c r="H32" s="52">
        <v>1745900200</v>
      </c>
      <c r="I32" s="38">
        <v>1594451041</v>
      </c>
      <c r="J32" s="37">
        <v>1799908609</v>
      </c>
      <c r="K32" s="35">
        <v>1895745272</v>
      </c>
      <c r="L32" s="36">
        <v>2000547324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-17836612</v>
      </c>
      <c r="D34" s="35">
        <v>-18573303</v>
      </c>
      <c r="E34" s="36">
        <v>-9254495</v>
      </c>
      <c r="F34" s="48">
        <v>-9710067</v>
      </c>
      <c r="G34" s="35">
        <v>-12754347</v>
      </c>
      <c r="H34" s="52">
        <v>-12754347</v>
      </c>
      <c r="I34" s="38">
        <v>-67686948</v>
      </c>
      <c r="J34" s="37">
        <v>-7263520</v>
      </c>
      <c r="K34" s="35">
        <v>-9086421</v>
      </c>
      <c r="L34" s="36">
        <v>-9523071</v>
      </c>
    </row>
    <row r="35" spans="1:12" ht="22.5" customHeight="1" x14ac:dyDescent="0.25">
      <c r="A35" s="46" t="s">
        <v>46</v>
      </c>
      <c r="B35" s="20" t="s">
        <v>19</v>
      </c>
      <c r="C35" s="35">
        <v>-218577992</v>
      </c>
      <c r="D35" s="35">
        <v>-250057964</v>
      </c>
      <c r="E35" s="36">
        <v>-249617926</v>
      </c>
      <c r="F35" s="48">
        <v>-341290603</v>
      </c>
      <c r="G35" s="35">
        <v>-382738261</v>
      </c>
      <c r="H35" s="52">
        <v>-382738261</v>
      </c>
      <c r="I35" s="38">
        <v>-255798393</v>
      </c>
      <c r="J35" s="37">
        <v>-357569379</v>
      </c>
      <c r="K35" s="35">
        <v>-377137058</v>
      </c>
      <c r="L35" s="36">
        <v>-400372411</v>
      </c>
    </row>
    <row r="36" spans="1:12" x14ac:dyDescent="0.25">
      <c r="A36" s="40" t="s">
        <v>47</v>
      </c>
      <c r="B36" s="20" t="s">
        <v>19</v>
      </c>
      <c r="C36" s="41">
        <f>C32+C33+C34+C35</f>
        <v>998325249</v>
      </c>
      <c r="D36" s="41">
        <f t="shared" ref="D36:L36" si="4">D32+D33+D34+D35</f>
        <v>1112340754</v>
      </c>
      <c r="E36" s="42">
        <f t="shared" si="4"/>
        <v>1155429826</v>
      </c>
      <c r="F36" s="43">
        <f t="shared" si="4"/>
        <v>1187851377</v>
      </c>
      <c r="G36" s="41">
        <f t="shared" si="4"/>
        <v>1350407592</v>
      </c>
      <c r="H36" s="42">
        <f t="shared" si="4"/>
        <v>1350407592</v>
      </c>
      <c r="I36" s="44">
        <f t="shared" si="4"/>
        <v>1270965700</v>
      </c>
      <c r="J36" s="45">
        <f t="shared" si="4"/>
        <v>1435075710</v>
      </c>
      <c r="K36" s="41">
        <f t="shared" si="4"/>
        <v>1509521793</v>
      </c>
      <c r="L36" s="42">
        <f t="shared" si="4"/>
        <v>1590651842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7636229432</v>
      </c>
      <c r="D53" s="35">
        <v>8069083508</v>
      </c>
      <c r="E53" s="36">
        <v>8315346572</v>
      </c>
      <c r="F53" s="48">
        <v>9785927297</v>
      </c>
      <c r="G53" s="35">
        <v>9452633601</v>
      </c>
      <c r="H53" s="52">
        <v>9452633601</v>
      </c>
      <c r="I53" s="38">
        <v>8562629973</v>
      </c>
      <c r="J53" s="37">
        <v>10022385826</v>
      </c>
      <c r="K53" s="35">
        <v>10689217578</v>
      </c>
      <c r="L53" s="36">
        <v>11296028412</v>
      </c>
    </row>
    <row r="54" spans="1:12" x14ac:dyDescent="0.25">
      <c r="A54" s="34" t="s">
        <v>52</v>
      </c>
      <c r="B54" s="20" t="s">
        <v>19</v>
      </c>
      <c r="C54" s="35">
        <v>1394799965</v>
      </c>
      <c r="D54" s="35">
        <v>1467806763</v>
      </c>
      <c r="E54" s="36">
        <v>1475683453</v>
      </c>
      <c r="F54" s="48">
        <v>1663130734</v>
      </c>
      <c r="G54" s="35">
        <v>1637875321</v>
      </c>
      <c r="H54" s="52">
        <v>1637875321</v>
      </c>
      <c r="I54" s="38">
        <v>1570403067</v>
      </c>
      <c r="J54" s="37">
        <v>1781359352</v>
      </c>
      <c r="K54" s="35">
        <v>1872146131</v>
      </c>
      <c r="L54" s="36">
        <v>1978803316</v>
      </c>
    </row>
    <row r="55" spans="1:12" x14ac:dyDescent="0.25">
      <c r="A55" s="34" t="s">
        <v>53</v>
      </c>
      <c r="B55" s="20" t="s">
        <v>19</v>
      </c>
      <c r="C55" s="35">
        <v>613558862</v>
      </c>
      <c r="D55" s="35">
        <v>636403352</v>
      </c>
      <c r="E55" s="36">
        <v>656994823</v>
      </c>
      <c r="F55" s="48">
        <v>790504515</v>
      </c>
      <c r="G55" s="35">
        <v>743290144</v>
      </c>
      <c r="H55" s="52">
        <v>743290144</v>
      </c>
      <c r="I55" s="38">
        <v>695542374</v>
      </c>
      <c r="J55" s="37">
        <v>870924001</v>
      </c>
      <c r="K55" s="35">
        <v>907344745</v>
      </c>
      <c r="L55" s="36">
        <v>963817522</v>
      </c>
    </row>
    <row r="56" spans="1:12" x14ac:dyDescent="0.25">
      <c r="A56" s="34" t="s">
        <v>54</v>
      </c>
      <c r="B56" s="20" t="s">
        <v>19</v>
      </c>
      <c r="C56" s="35">
        <v>798300778</v>
      </c>
      <c r="D56" s="35">
        <v>787953295</v>
      </c>
      <c r="E56" s="36">
        <v>828191908</v>
      </c>
      <c r="F56" s="48">
        <v>758771488</v>
      </c>
      <c r="G56" s="35">
        <v>867919509</v>
      </c>
      <c r="H56" s="52">
        <v>867919509</v>
      </c>
      <c r="I56" s="38">
        <v>879041086</v>
      </c>
      <c r="J56" s="37">
        <v>858797482</v>
      </c>
      <c r="K56" s="35">
        <v>904489745</v>
      </c>
      <c r="L56" s="36">
        <v>936088530</v>
      </c>
    </row>
    <row r="57" spans="1:12" x14ac:dyDescent="0.25">
      <c r="A57" s="34" t="s">
        <v>55</v>
      </c>
      <c r="B57" s="20" t="s">
        <v>19</v>
      </c>
      <c r="C57" s="35">
        <v>628221487</v>
      </c>
      <c r="D57" s="35">
        <v>659819511</v>
      </c>
      <c r="E57" s="36">
        <v>696714392</v>
      </c>
      <c r="F57" s="48">
        <v>779957916</v>
      </c>
      <c r="G57" s="35">
        <v>765642517</v>
      </c>
      <c r="H57" s="52">
        <v>765642517</v>
      </c>
      <c r="I57" s="38">
        <v>664118537</v>
      </c>
      <c r="J57" s="37">
        <v>827768567</v>
      </c>
      <c r="K57" s="35">
        <v>875569470</v>
      </c>
      <c r="L57" s="36">
        <v>925950065</v>
      </c>
    </row>
    <row r="58" spans="1:12" x14ac:dyDescent="0.25">
      <c r="A58" s="34" t="s">
        <v>56</v>
      </c>
      <c r="B58" s="20" t="s">
        <v>19</v>
      </c>
      <c r="C58" s="35">
        <v>346906751</v>
      </c>
      <c r="D58" s="35">
        <v>383092041</v>
      </c>
      <c r="E58" s="36">
        <v>399736821</v>
      </c>
      <c r="F58" s="48">
        <v>446175960</v>
      </c>
      <c r="G58" s="35">
        <v>465887010</v>
      </c>
      <c r="H58" s="52">
        <v>465887010</v>
      </c>
      <c r="I58" s="38">
        <v>429382206</v>
      </c>
      <c r="J58" s="37">
        <v>490599099</v>
      </c>
      <c r="K58" s="35">
        <v>510097443</v>
      </c>
      <c r="L58" s="36">
        <v>544660692</v>
      </c>
    </row>
    <row r="59" spans="1:12" x14ac:dyDescent="0.25">
      <c r="A59" s="34" t="s">
        <v>57</v>
      </c>
      <c r="B59" s="20" t="s">
        <v>19</v>
      </c>
      <c r="C59" s="35">
        <v>42803944</v>
      </c>
      <c r="D59" s="35">
        <v>49640752</v>
      </c>
      <c r="E59" s="36">
        <v>46866300</v>
      </c>
      <c r="F59" s="48">
        <v>53179643</v>
      </c>
      <c r="G59" s="35">
        <v>52482003</v>
      </c>
      <c r="H59" s="52">
        <v>52482003</v>
      </c>
      <c r="I59" s="38">
        <v>46914182</v>
      </c>
      <c r="J59" s="37">
        <v>52249983</v>
      </c>
      <c r="K59" s="35">
        <v>55379011</v>
      </c>
      <c r="L59" s="36">
        <v>57695636</v>
      </c>
    </row>
    <row r="60" spans="1:12" x14ac:dyDescent="0.25">
      <c r="A60" s="34" t="s">
        <v>58</v>
      </c>
      <c r="B60" s="20" t="s">
        <v>19</v>
      </c>
      <c r="C60" s="35">
        <v>123252854</v>
      </c>
      <c r="D60" s="35">
        <v>122015975</v>
      </c>
      <c r="E60" s="36">
        <v>123361512</v>
      </c>
      <c r="F60" s="48">
        <v>157729695</v>
      </c>
      <c r="G60" s="35">
        <v>148169534</v>
      </c>
      <c r="H60" s="52">
        <v>148169534</v>
      </c>
      <c r="I60" s="38">
        <v>128433242</v>
      </c>
      <c r="J60" s="37">
        <v>156493370</v>
      </c>
      <c r="K60" s="35">
        <v>171133569</v>
      </c>
      <c r="L60" s="36">
        <v>179209174</v>
      </c>
    </row>
    <row r="61" spans="1:12" x14ac:dyDescent="0.25">
      <c r="A61" s="34" t="s">
        <v>59</v>
      </c>
      <c r="B61" s="20" t="s">
        <v>19</v>
      </c>
      <c r="C61" s="35">
        <v>243766097</v>
      </c>
      <c r="D61" s="35">
        <v>203478717</v>
      </c>
      <c r="E61" s="36">
        <v>203178523</v>
      </c>
      <c r="F61" s="48">
        <v>218734329</v>
      </c>
      <c r="G61" s="35">
        <v>225634030</v>
      </c>
      <c r="H61" s="52">
        <v>225634030</v>
      </c>
      <c r="I61" s="38">
        <v>207529110</v>
      </c>
      <c r="J61" s="37">
        <v>263306906</v>
      </c>
      <c r="K61" s="35">
        <v>282173557</v>
      </c>
      <c r="L61" s="36">
        <v>297001306</v>
      </c>
    </row>
    <row r="62" spans="1:12" x14ac:dyDescent="0.25">
      <c r="A62" s="34" t="s">
        <v>60</v>
      </c>
      <c r="B62" s="20" t="s">
        <v>19</v>
      </c>
      <c r="C62" s="35">
        <v>202269611</v>
      </c>
      <c r="D62" s="35">
        <v>107982652</v>
      </c>
      <c r="E62" s="36">
        <v>95769790</v>
      </c>
      <c r="F62" s="48">
        <v>47480197</v>
      </c>
      <c r="G62" s="35">
        <v>39100735</v>
      </c>
      <c r="H62" s="52">
        <v>39100735</v>
      </c>
      <c r="I62" s="38">
        <v>86261204</v>
      </c>
      <c r="J62" s="37">
        <v>43058050</v>
      </c>
      <c r="K62" s="35">
        <v>45298837</v>
      </c>
      <c r="L62" s="36">
        <v>47388925</v>
      </c>
    </row>
    <row r="63" spans="1:12" x14ac:dyDescent="0.25">
      <c r="A63" s="34" t="s">
        <v>61</v>
      </c>
      <c r="B63" s="20" t="s">
        <v>19</v>
      </c>
      <c r="C63" s="35">
        <v>215045838</v>
      </c>
      <c r="D63" s="35">
        <v>258771815</v>
      </c>
      <c r="E63" s="36">
        <v>63306914</v>
      </c>
      <c r="F63" s="48">
        <v>216961649</v>
      </c>
      <c r="G63" s="35">
        <v>211055056</v>
      </c>
      <c r="H63" s="52">
        <v>211055056</v>
      </c>
      <c r="I63" s="38">
        <v>190911721</v>
      </c>
      <c r="J63" s="37">
        <v>219931202</v>
      </c>
      <c r="K63" s="35">
        <v>234434482</v>
      </c>
      <c r="L63" s="36">
        <v>251192635</v>
      </c>
    </row>
    <row r="64" spans="1:12" x14ac:dyDescent="0.25">
      <c r="A64" s="34" t="s">
        <v>62</v>
      </c>
      <c r="B64" s="20" t="s">
        <v>63</v>
      </c>
      <c r="C64" s="35">
        <v>324632533</v>
      </c>
      <c r="D64" s="35">
        <v>202028353</v>
      </c>
      <c r="E64" s="36">
        <v>185308425</v>
      </c>
      <c r="F64" s="48">
        <v>122448596</v>
      </c>
      <c r="G64" s="35">
        <v>124777960</v>
      </c>
      <c r="H64" s="52">
        <v>124777960</v>
      </c>
      <c r="I64" s="38">
        <v>20601512</v>
      </c>
      <c r="J64" s="37">
        <v>126232876</v>
      </c>
      <c r="K64" s="35">
        <v>109629270</v>
      </c>
      <c r="L64" s="36">
        <v>119434941</v>
      </c>
    </row>
    <row r="65" spans="1:12" x14ac:dyDescent="0.25">
      <c r="A65" s="34" t="s">
        <v>64</v>
      </c>
      <c r="B65" s="20" t="s">
        <v>19</v>
      </c>
      <c r="C65" s="35">
        <v>466</v>
      </c>
      <c r="D65" s="35">
        <v>466</v>
      </c>
      <c r="E65" s="36">
        <v>0</v>
      </c>
      <c r="F65" s="48">
        <v>25703</v>
      </c>
      <c r="G65" s="35">
        <v>25703</v>
      </c>
      <c r="H65" s="52">
        <v>25703</v>
      </c>
      <c r="I65" s="38">
        <v>0</v>
      </c>
      <c r="J65" s="37">
        <v>1920</v>
      </c>
      <c r="K65" s="35">
        <v>11036</v>
      </c>
      <c r="L65" s="36">
        <v>11717</v>
      </c>
    </row>
    <row r="66" spans="1:12" x14ac:dyDescent="0.25">
      <c r="A66" s="34" t="s">
        <v>65</v>
      </c>
      <c r="B66" s="20" t="s">
        <v>19</v>
      </c>
      <c r="C66" s="35">
        <v>55041511</v>
      </c>
      <c r="D66" s="35">
        <v>57131323</v>
      </c>
      <c r="E66" s="36">
        <v>58618433</v>
      </c>
      <c r="F66" s="48">
        <v>82059632</v>
      </c>
      <c r="G66" s="35">
        <v>80896765</v>
      </c>
      <c r="H66" s="52">
        <v>80896765</v>
      </c>
      <c r="I66" s="38">
        <v>61214632</v>
      </c>
      <c r="J66" s="37">
        <v>69252739</v>
      </c>
      <c r="K66" s="35">
        <v>73430408</v>
      </c>
      <c r="L66" s="36">
        <v>77674441</v>
      </c>
    </row>
    <row r="67" spans="1:12" x14ac:dyDescent="0.25">
      <c r="A67" s="34" t="s">
        <v>66</v>
      </c>
      <c r="B67" s="20" t="s">
        <v>19</v>
      </c>
      <c r="C67" s="35">
        <v>69577275</v>
      </c>
      <c r="D67" s="35">
        <v>76168797</v>
      </c>
      <c r="E67" s="36">
        <v>62016176</v>
      </c>
      <c r="F67" s="48">
        <v>40647987</v>
      </c>
      <c r="G67" s="35">
        <v>56013101</v>
      </c>
      <c r="H67" s="52">
        <v>56013101</v>
      </c>
      <c r="I67" s="38">
        <v>67783360</v>
      </c>
      <c r="J67" s="37">
        <v>49014075</v>
      </c>
      <c r="K67" s="35">
        <v>51485162</v>
      </c>
      <c r="L67" s="36">
        <v>53873724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224874</v>
      </c>
      <c r="F68" s="48">
        <v>56436</v>
      </c>
      <c r="G68" s="35">
        <v>231436</v>
      </c>
      <c r="H68" s="52">
        <v>231436</v>
      </c>
      <c r="I68" s="38">
        <v>200626</v>
      </c>
      <c r="J68" s="37">
        <v>60781</v>
      </c>
      <c r="K68" s="35">
        <v>63578</v>
      </c>
      <c r="L68" s="36">
        <v>66438</v>
      </c>
    </row>
    <row r="69" spans="1:12" x14ac:dyDescent="0.25">
      <c r="A69" s="57" t="s">
        <v>68</v>
      </c>
      <c r="B69" s="20" t="s">
        <v>69</v>
      </c>
      <c r="C69" s="41">
        <f>SUM(C53:C68)</f>
        <v>12694407404</v>
      </c>
      <c r="D69" s="41">
        <f t="shared" ref="D69:L69" si="5">SUM(D53:D68)</f>
        <v>13081377320</v>
      </c>
      <c r="E69" s="42">
        <f t="shared" si="5"/>
        <v>13211318916</v>
      </c>
      <c r="F69" s="43">
        <f t="shared" si="5"/>
        <v>15163791777</v>
      </c>
      <c r="G69" s="41">
        <f t="shared" si="5"/>
        <v>14871634425</v>
      </c>
      <c r="H69" s="42">
        <f t="shared" si="5"/>
        <v>14871634425</v>
      </c>
      <c r="I69" s="44">
        <f t="shared" si="5"/>
        <v>13610966832</v>
      </c>
      <c r="J69" s="45">
        <f t="shared" si="5"/>
        <v>15831436229</v>
      </c>
      <c r="K69" s="41">
        <f t="shared" si="5"/>
        <v>16781904022</v>
      </c>
      <c r="L69" s="42">
        <f t="shared" si="5"/>
        <v>17728897474</v>
      </c>
    </row>
    <row r="70" spans="1:12" x14ac:dyDescent="0.25">
      <c r="A70" s="58" t="s">
        <v>70</v>
      </c>
      <c r="B70" s="20" t="s">
        <v>19</v>
      </c>
      <c r="C70" s="35">
        <v>-145770</v>
      </c>
      <c r="D70" s="35">
        <v>-1188524</v>
      </c>
      <c r="E70" s="36">
        <v>1117327</v>
      </c>
      <c r="F70" s="48">
        <v>-1470055</v>
      </c>
      <c r="G70" s="35">
        <v>-1569457</v>
      </c>
      <c r="H70" s="52">
        <v>-1569457</v>
      </c>
      <c r="I70" s="38">
        <v>273041</v>
      </c>
      <c r="J70" s="37">
        <v>-1542093</v>
      </c>
      <c r="K70" s="35">
        <v>-1603844</v>
      </c>
      <c r="L70" s="36">
        <v>-1677528</v>
      </c>
    </row>
    <row r="71" spans="1:12" x14ac:dyDescent="0.25">
      <c r="A71" s="59" t="s">
        <v>71</v>
      </c>
      <c r="B71" s="20" t="s">
        <v>72</v>
      </c>
      <c r="C71" s="41">
        <f>C69+C70</f>
        <v>12694261634</v>
      </c>
      <c r="D71" s="41">
        <f t="shared" ref="D71:L71" si="6">D69+D70</f>
        <v>13080188796</v>
      </c>
      <c r="E71" s="42">
        <f t="shared" si="6"/>
        <v>13212436243</v>
      </c>
      <c r="F71" s="43">
        <f t="shared" si="6"/>
        <v>15162321722</v>
      </c>
      <c r="G71" s="41">
        <f t="shared" si="6"/>
        <v>14870064968</v>
      </c>
      <c r="H71" s="42">
        <f t="shared" si="6"/>
        <v>14870064968</v>
      </c>
      <c r="I71" s="44">
        <f t="shared" si="6"/>
        <v>13611239873</v>
      </c>
      <c r="J71" s="45">
        <f t="shared" si="6"/>
        <v>15829894136</v>
      </c>
      <c r="K71" s="41">
        <f t="shared" si="6"/>
        <v>16780300178</v>
      </c>
      <c r="L71" s="42">
        <f t="shared" si="6"/>
        <v>17727219946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4506197174</v>
      </c>
      <c r="D79" s="35">
        <v>4764279721</v>
      </c>
      <c r="E79" s="36">
        <v>4896813885</v>
      </c>
      <c r="F79" s="48">
        <v>4143929535</v>
      </c>
      <c r="G79" s="35">
        <v>4040758346</v>
      </c>
      <c r="H79" s="52">
        <v>4040758346</v>
      </c>
      <c r="I79" s="38">
        <v>3779484784</v>
      </c>
      <c r="J79" s="37">
        <v>4070734219</v>
      </c>
      <c r="K79" s="35">
        <v>4230855285</v>
      </c>
      <c r="L79" s="36">
        <v>4321330893</v>
      </c>
    </row>
    <row r="80" spans="1:12" x14ac:dyDescent="0.25">
      <c r="A80" s="34" t="s">
        <v>75</v>
      </c>
      <c r="B80" s="20" t="s">
        <v>19</v>
      </c>
      <c r="C80" s="35">
        <v>2366572</v>
      </c>
      <c r="D80" s="35">
        <v>13290510</v>
      </c>
      <c r="E80" s="36">
        <v>8627425</v>
      </c>
      <c r="F80" s="48">
        <v>68692744</v>
      </c>
      <c r="G80" s="35">
        <v>56780710</v>
      </c>
      <c r="H80" s="52">
        <v>56780710</v>
      </c>
      <c r="I80" s="38">
        <v>10638381</v>
      </c>
      <c r="J80" s="37">
        <v>57785083</v>
      </c>
      <c r="K80" s="35">
        <v>59602445</v>
      </c>
      <c r="L80" s="36">
        <v>62092903</v>
      </c>
    </row>
    <row r="81" spans="1:12" x14ac:dyDescent="0.25">
      <c r="A81" s="34" t="s">
        <v>76</v>
      </c>
      <c r="B81" s="20" t="s">
        <v>19</v>
      </c>
      <c r="C81" s="35">
        <v>227642179</v>
      </c>
      <c r="D81" s="35">
        <v>378030750</v>
      </c>
      <c r="E81" s="36">
        <v>480728391</v>
      </c>
      <c r="F81" s="48">
        <v>107119524</v>
      </c>
      <c r="G81" s="35">
        <v>154469522</v>
      </c>
      <c r="H81" s="52">
        <v>154469522</v>
      </c>
      <c r="I81" s="38">
        <v>-1680201</v>
      </c>
      <c r="J81" s="37">
        <v>14545970</v>
      </c>
      <c r="K81" s="35">
        <v>12111084</v>
      </c>
      <c r="L81" s="36">
        <v>8644654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4736205925</v>
      </c>
      <c r="D83" s="41">
        <f t="shared" ref="D83:L83" si="7">SUM(D79:D81)</f>
        <v>5155600981</v>
      </c>
      <c r="E83" s="42">
        <f t="shared" si="7"/>
        <v>5386169701</v>
      </c>
      <c r="F83" s="43">
        <f t="shared" si="7"/>
        <v>4319741803</v>
      </c>
      <c r="G83" s="41">
        <f t="shared" si="7"/>
        <v>4252008578</v>
      </c>
      <c r="H83" s="42">
        <f t="shared" si="7"/>
        <v>4252008578</v>
      </c>
      <c r="I83" s="44">
        <f t="shared" si="7"/>
        <v>3788442964</v>
      </c>
      <c r="J83" s="45">
        <f t="shared" si="7"/>
        <v>4143065272</v>
      </c>
      <c r="K83" s="41">
        <f t="shared" si="7"/>
        <v>4302568814</v>
      </c>
      <c r="L83" s="42">
        <f t="shared" si="7"/>
        <v>4392068450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7648909529</v>
      </c>
      <c r="D86" s="35">
        <v>8309652303</v>
      </c>
      <c r="E86" s="36">
        <v>8656422466</v>
      </c>
      <c r="F86" s="48">
        <v>10492939820</v>
      </c>
      <c r="G86" s="35">
        <v>10490265886</v>
      </c>
      <c r="H86" s="52">
        <v>10490265886</v>
      </c>
      <c r="I86" s="38">
        <v>10153894137</v>
      </c>
      <c r="J86" s="37">
        <v>11753221244</v>
      </c>
      <c r="K86" s="35">
        <v>13272310049</v>
      </c>
      <c r="L86" s="36">
        <v>14984601703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7648909529</v>
      </c>
      <c r="D88" s="41">
        <f t="shared" ref="D88:L88" si="8">SUM(D86:D87)</f>
        <v>8309652303</v>
      </c>
      <c r="E88" s="42">
        <f t="shared" si="8"/>
        <v>8656422466</v>
      </c>
      <c r="F88" s="43">
        <f t="shared" si="8"/>
        <v>10492939820</v>
      </c>
      <c r="G88" s="41">
        <f t="shared" si="8"/>
        <v>10490265886</v>
      </c>
      <c r="H88" s="42">
        <f t="shared" si="8"/>
        <v>10490265886</v>
      </c>
      <c r="I88" s="44">
        <f t="shared" si="8"/>
        <v>10153894137</v>
      </c>
      <c r="J88" s="45">
        <f t="shared" si="8"/>
        <v>11753221244</v>
      </c>
      <c r="K88" s="41">
        <f t="shared" si="8"/>
        <v>13272310049</v>
      </c>
      <c r="L88" s="42">
        <f t="shared" si="8"/>
        <v>14984601703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419913356</v>
      </c>
      <c r="D91" s="35">
        <v>482634250</v>
      </c>
      <c r="E91" s="36">
        <v>370230207</v>
      </c>
      <c r="F91" s="48">
        <v>465757298</v>
      </c>
      <c r="G91" s="35">
        <v>564284692</v>
      </c>
      <c r="H91" s="52">
        <v>564284692</v>
      </c>
      <c r="I91" s="38">
        <v>527317293</v>
      </c>
      <c r="J91" s="37">
        <v>480240043</v>
      </c>
      <c r="K91" s="35">
        <v>415922815</v>
      </c>
      <c r="L91" s="36">
        <v>429128670</v>
      </c>
    </row>
    <row r="92" spans="1:12" x14ac:dyDescent="0.25">
      <c r="A92" s="34" t="s">
        <v>83</v>
      </c>
      <c r="B92" s="20" t="s">
        <v>19</v>
      </c>
      <c r="C92" s="35">
        <v>109516950</v>
      </c>
      <c r="D92" s="35">
        <v>101914600</v>
      </c>
      <c r="E92" s="36">
        <v>95790742</v>
      </c>
      <c r="F92" s="48">
        <v>86423672</v>
      </c>
      <c r="G92" s="35">
        <v>94664547</v>
      </c>
      <c r="H92" s="52">
        <v>94664547</v>
      </c>
      <c r="I92" s="38">
        <v>72459843</v>
      </c>
      <c r="J92" s="37">
        <v>117680104</v>
      </c>
      <c r="K92" s="35">
        <v>82250449</v>
      </c>
      <c r="L92" s="36">
        <v>83802805</v>
      </c>
    </row>
    <row r="93" spans="1:12" x14ac:dyDescent="0.25">
      <c r="A93" s="59" t="s">
        <v>84</v>
      </c>
      <c r="B93" s="20" t="s">
        <v>72</v>
      </c>
      <c r="C93" s="41">
        <f>SUM(C91:C92)</f>
        <v>529430306</v>
      </c>
      <c r="D93" s="41">
        <f t="shared" ref="D93:L93" si="9">SUM(D91:D92)</f>
        <v>584548850</v>
      </c>
      <c r="E93" s="42">
        <f t="shared" si="9"/>
        <v>466020949</v>
      </c>
      <c r="F93" s="43">
        <f t="shared" si="9"/>
        <v>552180970</v>
      </c>
      <c r="G93" s="41">
        <f t="shared" si="9"/>
        <v>658949239</v>
      </c>
      <c r="H93" s="42">
        <f t="shared" si="9"/>
        <v>658949239</v>
      </c>
      <c r="I93" s="44">
        <f t="shared" si="9"/>
        <v>599777136</v>
      </c>
      <c r="J93" s="45">
        <f t="shared" si="9"/>
        <v>597920147</v>
      </c>
      <c r="K93" s="41">
        <f t="shared" si="9"/>
        <v>498173264</v>
      </c>
      <c r="L93" s="42">
        <f t="shared" si="9"/>
        <v>512931475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945007199</v>
      </c>
      <c r="D96" s="35">
        <v>978067388</v>
      </c>
      <c r="E96" s="36">
        <v>1020745890</v>
      </c>
      <c r="F96" s="48">
        <v>1385130172</v>
      </c>
      <c r="G96" s="35">
        <v>1456281905</v>
      </c>
      <c r="H96" s="52">
        <v>1456281905</v>
      </c>
      <c r="I96" s="38">
        <v>1291117276</v>
      </c>
      <c r="J96" s="37">
        <v>1502393177</v>
      </c>
      <c r="K96" s="35">
        <v>1532251575</v>
      </c>
      <c r="L96" s="36">
        <v>1572072097</v>
      </c>
    </row>
    <row r="97" spans="1:12" x14ac:dyDescent="0.25">
      <c r="A97" s="55" t="s">
        <v>87</v>
      </c>
      <c r="B97" s="20" t="s">
        <v>19</v>
      </c>
      <c r="C97" s="35">
        <v>776831026</v>
      </c>
      <c r="D97" s="35">
        <v>838292905</v>
      </c>
      <c r="E97" s="36">
        <v>916699095</v>
      </c>
      <c r="F97" s="48">
        <v>1055164039</v>
      </c>
      <c r="G97" s="35">
        <v>1174134796</v>
      </c>
      <c r="H97" s="52">
        <v>1174134796</v>
      </c>
      <c r="I97" s="38">
        <v>916370121</v>
      </c>
      <c r="J97" s="37">
        <v>1101863103</v>
      </c>
      <c r="K97" s="35">
        <v>1114615601</v>
      </c>
      <c r="L97" s="36">
        <v>1112589712</v>
      </c>
    </row>
    <row r="98" spans="1:12" x14ac:dyDescent="0.25">
      <c r="A98" s="55" t="s">
        <v>88</v>
      </c>
      <c r="B98" s="20" t="s">
        <v>19</v>
      </c>
      <c r="C98" s="35">
        <v>1888879545</v>
      </c>
      <c r="D98" s="35">
        <v>1663710531</v>
      </c>
      <c r="E98" s="36">
        <v>1859501023</v>
      </c>
      <c r="F98" s="48">
        <v>2449030284</v>
      </c>
      <c r="G98" s="35">
        <v>2909454907</v>
      </c>
      <c r="H98" s="52">
        <v>2909454907</v>
      </c>
      <c r="I98" s="38">
        <v>1859825270</v>
      </c>
      <c r="J98" s="37">
        <v>3152406547</v>
      </c>
      <c r="K98" s="35">
        <v>3027848227</v>
      </c>
      <c r="L98" s="36">
        <v>3035650893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3610717770</v>
      </c>
      <c r="D127" s="41">
        <f t="shared" ref="D127:L127" si="10">SUM(D96:D98)</f>
        <v>3480070824</v>
      </c>
      <c r="E127" s="42">
        <f t="shared" si="10"/>
        <v>3796946008</v>
      </c>
      <c r="F127" s="43">
        <f t="shared" si="10"/>
        <v>4889324495</v>
      </c>
      <c r="G127" s="41">
        <f t="shared" si="10"/>
        <v>5539871608</v>
      </c>
      <c r="H127" s="42">
        <f t="shared" si="10"/>
        <v>5539871608</v>
      </c>
      <c r="I127" s="44">
        <f t="shared" si="10"/>
        <v>4067312667</v>
      </c>
      <c r="J127" s="45">
        <f t="shared" si="10"/>
        <v>5756662827</v>
      </c>
      <c r="K127" s="41">
        <f t="shared" si="10"/>
        <v>5674715403</v>
      </c>
      <c r="L127" s="42">
        <f t="shared" si="10"/>
        <v>5720312702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86889399</v>
      </c>
      <c r="D130" s="35">
        <v>90534865</v>
      </c>
      <c r="E130" s="36">
        <v>85351260</v>
      </c>
      <c r="F130" s="48">
        <v>78899110</v>
      </c>
      <c r="G130" s="35">
        <v>74434552</v>
      </c>
      <c r="H130" s="52">
        <v>74434552</v>
      </c>
      <c r="I130" s="38">
        <v>80266371</v>
      </c>
      <c r="J130" s="37">
        <v>73901782</v>
      </c>
      <c r="K130" s="35">
        <v>76749799</v>
      </c>
      <c r="L130" s="36">
        <v>76232828</v>
      </c>
    </row>
    <row r="131" spans="1:12" x14ac:dyDescent="0.25">
      <c r="A131" s="34" t="s">
        <v>92</v>
      </c>
      <c r="B131" s="20" t="s">
        <v>19</v>
      </c>
      <c r="C131" s="35">
        <v>10475927</v>
      </c>
      <c r="D131" s="35">
        <v>13083294</v>
      </c>
      <c r="E131" s="36">
        <v>14581374</v>
      </c>
      <c r="F131" s="48">
        <v>733792</v>
      </c>
      <c r="G131" s="35">
        <v>853792</v>
      </c>
      <c r="H131" s="52">
        <v>853792</v>
      </c>
      <c r="I131" s="38">
        <v>-8468599</v>
      </c>
      <c r="J131" s="37">
        <v>1217714</v>
      </c>
      <c r="K131" s="35">
        <v>1240706</v>
      </c>
      <c r="L131" s="36">
        <v>1264767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187937688</v>
      </c>
      <c r="D133" s="35">
        <v>218181607</v>
      </c>
      <c r="E133" s="36">
        <v>245973440</v>
      </c>
      <c r="F133" s="48">
        <v>249219823</v>
      </c>
      <c r="G133" s="35">
        <v>265383464</v>
      </c>
      <c r="H133" s="52">
        <v>265383464</v>
      </c>
      <c r="I133" s="38">
        <v>236927381</v>
      </c>
      <c r="J133" s="37">
        <v>250573643</v>
      </c>
      <c r="K133" s="35">
        <v>266118442</v>
      </c>
      <c r="L133" s="36">
        <v>277086194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3083532501</v>
      </c>
      <c r="D136" s="35">
        <v>3843285080</v>
      </c>
      <c r="E136" s="36">
        <v>3902561263</v>
      </c>
      <c r="F136" s="48">
        <v>4166025854</v>
      </c>
      <c r="G136" s="35">
        <v>4412910710</v>
      </c>
      <c r="H136" s="52">
        <v>4412910710</v>
      </c>
      <c r="I136" s="38">
        <v>3423283351</v>
      </c>
      <c r="J136" s="37">
        <v>4081670557</v>
      </c>
      <c r="K136" s="35">
        <v>4052589590</v>
      </c>
      <c r="L136" s="36">
        <v>4108456630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3368835515</v>
      </c>
      <c r="D157" s="66">
        <f t="shared" ref="D157:L157" si="11">+D130+D131+D133+D136</f>
        <v>4165084846</v>
      </c>
      <c r="E157" s="67">
        <f t="shared" si="11"/>
        <v>4248467337</v>
      </c>
      <c r="F157" s="68">
        <f t="shared" si="11"/>
        <v>4494878579</v>
      </c>
      <c r="G157" s="66">
        <f t="shared" si="11"/>
        <v>4753582518</v>
      </c>
      <c r="H157" s="67">
        <f t="shared" si="11"/>
        <v>4753582518</v>
      </c>
      <c r="I157" s="69">
        <f t="shared" si="11"/>
        <v>3732008504</v>
      </c>
      <c r="J157" s="70">
        <f t="shared" si="11"/>
        <v>4407363696</v>
      </c>
      <c r="K157" s="66">
        <f t="shared" si="11"/>
        <v>4396698537</v>
      </c>
      <c r="L157" s="67">
        <f t="shared" si="11"/>
        <v>4463040419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63592</v>
      </c>
      <c r="D160" s="35">
        <v>144938</v>
      </c>
      <c r="E160" s="36">
        <v>144329</v>
      </c>
      <c r="F160" s="48">
        <v>263806</v>
      </c>
      <c r="G160" s="35">
        <v>263806</v>
      </c>
      <c r="H160" s="52">
        <v>263806</v>
      </c>
      <c r="I160" s="38">
        <v>3384</v>
      </c>
      <c r="J160" s="37">
        <v>158821086</v>
      </c>
      <c r="K160" s="35">
        <v>172393334</v>
      </c>
      <c r="L160" s="36">
        <v>180976978</v>
      </c>
    </row>
    <row r="161" spans="1:12" x14ac:dyDescent="0.25">
      <c r="A161" s="34" t="s">
        <v>98</v>
      </c>
      <c r="B161" s="20" t="s">
        <v>19</v>
      </c>
      <c r="C161" s="35">
        <v>84628334</v>
      </c>
      <c r="D161" s="35">
        <v>118632573</v>
      </c>
      <c r="E161" s="36">
        <v>138755927</v>
      </c>
      <c r="F161" s="48">
        <v>202573360</v>
      </c>
      <c r="G161" s="35">
        <v>301491102</v>
      </c>
      <c r="H161" s="52">
        <v>301491102</v>
      </c>
      <c r="I161" s="38">
        <v>166402248</v>
      </c>
      <c r="J161" s="37">
        <v>295006604</v>
      </c>
      <c r="K161" s="35">
        <v>299669427</v>
      </c>
      <c r="L161" s="36">
        <v>310129591</v>
      </c>
    </row>
    <row r="162" spans="1:12" x14ac:dyDescent="0.25">
      <c r="A162" s="34" t="s">
        <v>99</v>
      </c>
      <c r="B162" s="20" t="s">
        <v>19</v>
      </c>
      <c r="C162" s="35">
        <v>1177567791</v>
      </c>
      <c r="D162" s="35">
        <v>1188787340</v>
      </c>
      <c r="E162" s="36">
        <v>1445251116</v>
      </c>
      <c r="F162" s="48">
        <v>1832342070</v>
      </c>
      <c r="G162" s="35">
        <v>1919525597</v>
      </c>
      <c r="H162" s="52">
        <v>1919525597</v>
      </c>
      <c r="I162" s="38">
        <v>1407464491</v>
      </c>
      <c r="J162" s="37">
        <v>2235649273</v>
      </c>
      <c r="K162" s="35">
        <v>2230050788</v>
      </c>
      <c r="L162" s="36">
        <v>2294595295</v>
      </c>
    </row>
    <row r="163" spans="1:12" x14ac:dyDescent="0.25">
      <c r="A163" s="34" t="s">
        <v>100</v>
      </c>
      <c r="B163" s="20" t="s">
        <v>19</v>
      </c>
      <c r="C163" s="35">
        <v>74301043</v>
      </c>
      <c r="D163" s="35">
        <v>199468877</v>
      </c>
      <c r="E163" s="36">
        <v>154568224</v>
      </c>
      <c r="F163" s="48">
        <v>138714532</v>
      </c>
      <c r="G163" s="35">
        <v>187301730</v>
      </c>
      <c r="H163" s="52">
        <v>187301730</v>
      </c>
      <c r="I163" s="38">
        <v>156498320</v>
      </c>
      <c r="J163" s="37">
        <v>170110243</v>
      </c>
      <c r="K163" s="35">
        <v>169400352</v>
      </c>
      <c r="L163" s="36">
        <v>174935468</v>
      </c>
    </row>
    <row r="164" spans="1:12" x14ac:dyDescent="0.25">
      <c r="A164" s="64" t="s">
        <v>101</v>
      </c>
      <c r="B164" s="65" t="s">
        <v>102</v>
      </c>
      <c r="C164" s="80">
        <f>SUM(C160:C163)</f>
        <v>1336560760</v>
      </c>
      <c r="D164" s="81">
        <f t="shared" ref="D164:L164" si="12">SUM(D160:D163)</f>
        <v>1507033728</v>
      </c>
      <c r="E164" s="82">
        <f t="shared" si="12"/>
        <v>1738719596</v>
      </c>
      <c r="F164" s="80">
        <f t="shared" si="12"/>
        <v>2173893768</v>
      </c>
      <c r="G164" s="81">
        <f t="shared" si="12"/>
        <v>2408582235</v>
      </c>
      <c r="H164" s="82">
        <f t="shared" si="12"/>
        <v>2408582235</v>
      </c>
      <c r="I164" s="83">
        <f t="shared" si="12"/>
        <v>1730368443</v>
      </c>
      <c r="J164" s="84">
        <f t="shared" si="12"/>
        <v>2859587206</v>
      </c>
      <c r="K164" s="81">
        <f t="shared" si="12"/>
        <v>2871513901</v>
      </c>
      <c r="L164" s="82">
        <f t="shared" si="12"/>
        <v>2960637332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413109223</v>
      </c>
      <c r="D167" s="35">
        <v>345882401</v>
      </c>
      <c r="E167" s="36">
        <v>395337896</v>
      </c>
      <c r="F167" s="48">
        <v>595649443</v>
      </c>
      <c r="G167" s="35">
        <v>576841672</v>
      </c>
      <c r="H167" s="52">
        <v>576841672</v>
      </c>
      <c r="I167" s="38">
        <v>336758912</v>
      </c>
      <c r="J167" s="37">
        <v>544820341</v>
      </c>
      <c r="K167" s="35">
        <v>584555711</v>
      </c>
      <c r="L167" s="36">
        <v>616940124</v>
      </c>
    </row>
    <row r="168" spans="1:12" x14ac:dyDescent="0.25">
      <c r="A168" s="34" t="s">
        <v>105</v>
      </c>
      <c r="B168" s="20" t="s">
        <v>19</v>
      </c>
      <c r="C168" s="35">
        <v>264823055</v>
      </c>
      <c r="D168" s="35">
        <v>634789293</v>
      </c>
      <c r="E168" s="36">
        <v>636101442</v>
      </c>
      <c r="F168" s="48">
        <v>856513173</v>
      </c>
      <c r="G168" s="35">
        <v>972161328</v>
      </c>
      <c r="H168" s="52">
        <v>972161328</v>
      </c>
      <c r="I168" s="38">
        <v>690460813</v>
      </c>
      <c r="J168" s="37">
        <v>1043331945</v>
      </c>
      <c r="K168" s="35">
        <v>1052506896</v>
      </c>
      <c r="L168" s="36">
        <v>1094144659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677932278</v>
      </c>
      <c r="D169" s="81">
        <f t="shared" si="13"/>
        <v>980671694</v>
      </c>
      <c r="E169" s="82">
        <f t="shared" si="13"/>
        <v>1031439338</v>
      </c>
      <c r="F169" s="80">
        <f t="shared" si="13"/>
        <v>1452162616</v>
      </c>
      <c r="G169" s="81">
        <f t="shared" si="13"/>
        <v>1549003000</v>
      </c>
      <c r="H169" s="82">
        <f t="shared" si="13"/>
        <v>1549003000</v>
      </c>
      <c r="I169" s="83">
        <f t="shared" si="13"/>
        <v>1027219725</v>
      </c>
      <c r="J169" s="84">
        <f t="shared" si="13"/>
        <v>1588152286</v>
      </c>
      <c r="K169" s="81">
        <f t="shared" si="13"/>
        <v>1637062607</v>
      </c>
      <c r="L169" s="82">
        <f t="shared" si="13"/>
        <v>1711084783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146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150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151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152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153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4580740-3228-40A7-9AE7-3F72E73908F6}"/>
</file>

<file path=customXml/itemProps2.xml><?xml version="1.0" encoding="utf-8"?>
<ds:datastoreItem xmlns:ds="http://schemas.openxmlformats.org/officeDocument/2006/customXml" ds:itemID="{579B3F71-CBEF-4BCD-800F-98312E6D754B}"/>
</file>

<file path=customXml/itemProps3.xml><?xml version="1.0" encoding="utf-8"?>
<ds:datastoreItem xmlns:ds="http://schemas.openxmlformats.org/officeDocument/2006/customXml" ds:itemID="{5A52683A-960B-44CA-A68C-674F203EF5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2024-11-19T15:57:28Z</dcterms:created>
  <dcterms:modified xsi:type="dcterms:W3CDTF">2024-11-19T16:00:08Z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